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63803B3-22AE-4073-BC7D-909FAF8DCB4B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J7" i="26" l="1"/>
  <c r="B57" i="9" l="1"/>
  <c r="E7" i="11"/>
  <c r="D20" i="19" l="1"/>
  <c r="F62" i="7"/>
  <c r="F14" i="7"/>
  <c r="D30" i="18" l="1"/>
  <c r="C65" i="10"/>
  <c r="C58" i="10"/>
  <c r="C31" i="10"/>
  <c r="C21" i="10" s="1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L9" i="26"/>
  <c r="L10" i="26"/>
  <c r="L19" i="26" s="1"/>
  <c r="L11" i="26"/>
  <c r="N11" i="26" s="1"/>
  <c r="L12" i="26"/>
  <c r="N12" i="26" s="1"/>
  <c r="L13" i="26"/>
  <c r="N13" i="26" s="1"/>
  <c r="L14" i="26"/>
  <c r="N14" i="26" s="1"/>
  <c r="L15" i="26"/>
  <c r="L16" i="26"/>
  <c r="L17" i="26"/>
  <c r="L18" i="26"/>
  <c r="L8" i="26"/>
  <c r="I8" i="26"/>
  <c r="I9" i="26"/>
  <c r="J9" i="26" s="1"/>
  <c r="I10" i="26"/>
  <c r="J10" i="26" s="1"/>
  <c r="I11" i="26"/>
  <c r="J11" i="26" s="1"/>
  <c r="I12" i="26"/>
  <c r="I13" i="26"/>
  <c r="J13" i="26" s="1"/>
  <c r="I14" i="26"/>
  <c r="I15" i="26"/>
  <c r="J15" i="26" s="1"/>
  <c r="I16" i="26"/>
  <c r="J16" i="26" s="1"/>
  <c r="I17" i="26"/>
  <c r="J17" i="26" s="1"/>
  <c r="I18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J8" i="26"/>
  <c r="J12" i="26"/>
  <c r="J14" i="26"/>
  <c r="J18" i="26"/>
  <c r="F7" i="26"/>
  <c r="D13" i="19"/>
  <c r="D9" i="9" s="1"/>
  <c r="E9" i="9" s="1"/>
  <c r="D31" i="19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82" i="7" s="1"/>
  <c r="A76" i="10" s="1"/>
  <c r="A72" i="7"/>
  <c r="A73" i="7" s="1"/>
  <c r="A74" i="7" s="1"/>
  <c r="A75" i="7" s="1"/>
  <c r="A76" i="7" s="1"/>
  <c r="A78" i="7" s="1"/>
  <c r="A72" i="10" s="1"/>
  <c r="F67" i="7"/>
  <c r="F64" i="7" s="1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D25" i="9"/>
  <c r="E25" i="9" s="1"/>
  <c r="B25" i="9"/>
  <c r="D24" i="9"/>
  <c r="E24" i="9" s="1"/>
  <c r="B24" i="9"/>
  <c r="A23" i="9"/>
  <c r="B23" i="9"/>
  <c r="E44" i="9"/>
  <c r="E39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8" i="19" s="1"/>
  <c r="A32" i="9" s="1"/>
  <c r="A30" i="19"/>
  <c r="A31" i="19" s="1"/>
  <c r="A25" i="9" s="1"/>
  <c r="A14" i="19"/>
  <c r="A10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F18" i="26"/>
  <c r="N16" i="26"/>
  <c r="M16" i="26"/>
  <c r="N15" i="26"/>
  <c r="M15" i="26"/>
  <c r="M14" i="26"/>
  <c r="M11" i="26"/>
  <c r="N9" i="26"/>
  <c r="M9" i="26"/>
  <c r="N8" i="26"/>
  <c r="M8" i="26"/>
  <c r="N7" i="26"/>
  <c r="M7" i="26"/>
  <c r="N10" i="26" l="1"/>
  <c r="M12" i="26"/>
  <c r="M13" i="26"/>
  <c r="M10" i="26"/>
  <c r="A66" i="10"/>
  <c r="A15" i="19"/>
  <c r="A11" i="9" s="1"/>
  <c r="A68" i="10"/>
  <c r="A70" i="10"/>
  <c r="A75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27" i="9" s="1"/>
  <c r="E27" i="9" s="1"/>
  <c r="J27" i="26"/>
  <c r="D34" i="19"/>
  <c r="D28" i="9" s="1"/>
  <c r="E28" i="9" s="1"/>
  <c r="E61" i="10"/>
  <c r="D58" i="10"/>
  <c r="E58" i="10" s="1"/>
  <c r="A24" i="10"/>
  <c r="A39" i="7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34" i="10"/>
  <c r="A33" i="10"/>
  <c r="A35" i="9"/>
  <c r="A34" i="9"/>
  <c r="A37" i="9"/>
  <c r="A38" i="9" l="1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2" i="9" l="1"/>
  <c r="A43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7" i="9"/>
  <c r="A46" i="7" l="1"/>
  <c r="A39" i="10"/>
  <c r="A55" i="19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1" i="10" l="1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5" i="9"/>
  <c r="A22" i="19"/>
  <c r="A23" i="19" s="1"/>
  <c r="A24" i="19" s="1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D68" i="7" l="1"/>
  <c r="D27" i="7" s="1"/>
  <c r="F68" i="7"/>
  <c r="D62" i="10" s="1"/>
  <c r="E62" i="10" s="1"/>
  <c r="C68" i="7"/>
  <c r="C27" i="7" s="1"/>
  <c r="C26" i="7" s="1"/>
  <c r="E68" i="7"/>
  <c r="E27" i="7" s="1"/>
  <c r="E26" i="7" s="1"/>
  <c r="D23" i="9"/>
  <c r="F28" i="7"/>
  <c r="D69" i="19"/>
  <c r="K24" i="7"/>
  <c r="D18" i="10"/>
  <c r="E18" i="10" s="1"/>
  <c r="K25" i="7"/>
  <c r="D19" i="10"/>
  <c r="E19" i="10" s="1"/>
  <c r="A50" i="7"/>
  <c r="A43" i="10"/>
  <c r="A52" i="9"/>
  <c r="A21" i="19"/>
  <c r="A17" i="9" s="1"/>
  <c r="A16" i="9"/>
  <c r="A18" i="9"/>
  <c r="A20" i="9"/>
  <c r="C64" i="10"/>
  <c r="C20" i="10" s="1"/>
  <c r="C82" i="10" s="1"/>
  <c r="D6" i="10" s="1"/>
  <c r="D34" i="18"/>
  <c r="I68" i="7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K68" i="7" l="1"/>
  <c r="J27" i="7"/>
  <c r="D26" i="7"/>
  <c r="I26" i="7" s="1"/>
  <c r="I27" i="7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60" i="19"/>
  <c r="A53" i="9"/>
  <c r="J68" i="7"/>
  <c r="F69" i="19"/>
  <c r="K51" i="7"/>
  <c r="F13" i="7"/>
  <c r="K13" i="7" s="1"/>
  <c r="D6" i="9"/>
  <c r="E6" i="9" s="1"/>
  <c r="K28" i="7"/>
  <c r="J26" i="7" l="1"/>
  <c r="F88" i="7"/>
  <c r="D21" i="10"/>
  <c r="E22" i="10"/>
  <c r="E21" i="10" s="1"/>
  <c r="A45" i="10"/>
  <c r="A61" i="19"/>
  <c r="A54" i="9"/>
  <c r="K27" i="7"/>
  <c r="D63" i="9"/>
  <c r="E63" i="9" s="1"/>
  <c r="D7" i="10"/>
  <c r="E7" i="10" s="1"/>
  <c r="E12" i="7"/>
  <c r="D12" i="7"/>
  <c r="C88" i="7"/>
  <c r="C61" i="18"/>
  <c r="A53" i="7" l="1"/>
  <c r="A46" i="10"/>
  <c r="A55" i="9"/>
  <c r="K26" i="7"/>
  <c r="J12" i="7"/>
  <c r="E88" i="7"/>
  <c r="I12" i="7"/>
  <c r="D88" i="7"/>
  <c r="I88" i="7" s="1"/>
  <c r="K12" i="7"/>
  <c r="A54" i="7" l="1"/>
  <c r="A47" i="10"/>
  <c r="A63" i="19"/>
  <c r="A56" i="9"/>
  <c r="K88" i="7"/>
  <c r="J88" i="7"/>
  <c r="A55" i="7" l="1"/>
  <c r="A48" i="10"/>
  <c r="A64" i="19"/>
  <c r="A57" i="9"/>
  <c r="A56" i="7" l="1"/>
  <c r="A49" i="10"/>
  <c r="A58" i="9"/>
  <c r="A50" i="10" l="1"/>
  <c r="A59" i="9"/>
  <c r="A67" i="19"/>
  <c r="A66" i="19"/>
  <c r="A60" i="9" s="1"/>
  <c r="A58" i="7" l="1"/>
  <c r="A51" i="10"/>
  <c r="A61" i="9"/>
  <c r="A68" i="19"/>
  <c r="A62" i="9" s="1"/>
  <c r="A59" i="7" l="1"/>
  <c r="A52" i="10"/>
  <c r="A60" i="7" l="1"/>
  <c r="A53" i="10"/>
  <c r="A54" i="10" l="1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<sst xmlns="http://schemas.openxmlformats.org/spreadsheetml/2006/main" count="527" uniqueCount="320">
  <si>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</si>
  <si>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</si>
  <si>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</si>
  <si>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</si>
  <si>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</si>
  <si>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</si>
  <si>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</si>
  <si>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</si>
  <si>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</si>
  <si>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</si>
  <si>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</si>
  <si>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</si>
  <si>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</si>
  <si>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</si>
  <si>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</si>
  <si>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</si>
  <si>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</si>
  <si>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</si>
  <si>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</si>
  <si>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</si>
  <si>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</si>
  <si>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</si>
  <si>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</si>
  <si>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</si>
  <si>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</si>
  <si>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</si>
  <si>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</si>
  <si>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</si>
  <si>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</si>
  <si>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</si>
  <si>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</si>
  <si>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</si>
  <si>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</si>
  <si>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</si>
  <si>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</si>
  <si>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</si>
  <si>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</si>
  <si>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</si>
  <si>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</si>
  <si>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</si>
  <si>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</si>
  <si>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</si>
  <si>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</si>
  <si>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</si>
  <si>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</si>
  <si>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</si>
  <si>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</si>
  <si>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</si>
  <si>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</si>
  <si>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</si>
  <si>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</si>
  <si>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</si>
  <si>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</si>
  <si>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</si>
  <si>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</si>
  <si>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</si>
  <si>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</si>
  <si>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</si>
  <si>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</si>
  <si>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</si>
  <si>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</si>
  <si>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</si>
  <si>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</si>
  <si>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</si>
  <si>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</si>
  <si>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</si>
  <si>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</si>
  <si>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</si>
  <si>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</si>
  <si>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</si>
  <si>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</si>
  <si>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</si>
  <si>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</si>
  <si>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</si>
  <si>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</si>
  <si>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</si>
  <si>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</si>
  <si>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</si>
  <si>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</si>
  <si>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</si>
  <si>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</si>
  <si>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</si>
  <si>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</si>
  <si>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</si>
  <si>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</si>
  <si>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</si>
  <si>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</si>
  <si>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</si>
  <si>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</si>
  <si>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</si>
  <si>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</si>
  <si>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</si>
  <si>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</si>
  <si>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</si>
  <si>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</si>
  <si>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</si>
  <si>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</si>
  <si>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</si>
  <si>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</si>
  <si>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</si>
  <si>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</si>
  <si>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</si>
  <si>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</si>
  <si>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</si>
  <si>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</si>
  <si>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</si>
  <si>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</si>
  <si>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</si>
  <si>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</si>
  <si>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</si>
  <si>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</si>
  <si>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</si>
  <si>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</si>
  <si>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</si>
  <si>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</si>
  <si>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</si>
  <si>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</si>
  <si>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</si>
  <si>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</si>
  <si>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</si>
  <si>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</si>
  <si>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</si>
  <si>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</si>
  <si>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</si>
  <si>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</si>
  <si>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</si>
  <si>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</si>
  <si>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</si>
  <si>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</si>
  <si>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</si>
  <si>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</si>
  <si>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</si>
  <si>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</si>
  <si>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</si>
  <si>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</si>
  <si>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</si>
  <si>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</si>
  <si>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</si>
  <si>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</si>
  <si>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</si>
  <si>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</si>
  <si>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</si>
  <si>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</si>
  <si>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</si>
  <si>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</si>
  <si>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</si>
  <si>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</si>
  <si>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</si>
  <si>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</si>
  <si>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</si>
  <si>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</si>
  <si>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</si>
  <si>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</si>
  <si>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</si>
  <si>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</si>
  <si>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</si>
  <si>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</si>
  <si>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</si>
  <si>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</si>
  <si>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</si>
  <si>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</si>
  <si>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</si>
  <si>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</si>
  <si>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</si>
  <si>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</si>
  <si>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</si>
  <si>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</si>
  <si>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</si>
  <si>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</si>
  <si>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</si>
  <si>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</si>
  <si>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</si>
  <si>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</si>
  <si>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</si>
  <si>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</si>
  <si>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</si>
  <si>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</si>
  <si>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</si>
  <si>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</si>
  <si>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</si>
  <si>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</si>
  <si>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</si>
  <si>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</si>
  <si>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</si>
  <si>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</si>
  <si>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</si>
  <si>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</si>
  <si>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</si>
  <si>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</si>
  <si>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</si>
  <si>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</si>
  <si>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</si>
  <si>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</si>
  <si>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</si>
  <si>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</si>
  <si>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</si>
  <si>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</si>
  <si>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</si>
  <si>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</si>
  <si>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</si>
  <si>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</si>
  <si>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</si>
  <si>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</si>
  <si>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</si>
  <si>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</si>
  <si>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</si>
  <si>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</si>
  <si>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</si>
  <si>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</si>
  <si>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</si>
  <si>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</si>
  <si>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</si>
  <si>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</si>
  <si>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</si>
  <si>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</si>
  <si>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</si>
  <si>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</si>
  <si>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</si>
  <si>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</si>
  <si>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</si>
  <si>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</si>
  <si>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</si>
  <si>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</si>
  <si>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</si>
  <si>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</si>
  <si>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</si>
  <si>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</si>
  <si>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</si>
  <si>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</si>
  <si>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</si>
  <si>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</si>
  <si>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</si>
  <si>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</si>
  <si>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</si>
  <si>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</si>
  <si>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</si>
  <si>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</si>
  <si>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</si>
  <si>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</si>
  <si>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</si>
  <si>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</si>
  <si>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</si>
  <si>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</si>
  <si>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</si>
  <si>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</si>
  <si>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</si>
  <si>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</si>
  <si>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</si>
  <si>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</si>
  <si>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</si>
  <si>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</si>
  <si>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</si>
  <si>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</si>
  <si>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</si>
  <si>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</si>
  <si>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</si>
  <si>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</si>
  <si>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</si>
  <si>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</si>
  <si>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</si>
  <si>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</si>
  <si>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</si>
  <si>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</si>
  <si>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</si>
  <si>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</si>
  <si>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</si>
  <si>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</si>
  <si>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</si>
  <si>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</si>
  <si>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</si>
  <si>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</si>
  <si>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</si>
  <si>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</si>
  <si>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</si>
  <si>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</si>
  <si>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</si>
  <si>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</si>
  <si>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</si>
  <si>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</si>
  <si>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</si>
  <si>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</si>
  <si>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</si>
  <si>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</si>
  <si>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</si>
  <si>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</si>
  <si>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</si>
  <si>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</si>
  <si>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</si>
  <si>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</si>
  <si>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</si>
  <si>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</si>
  <si>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Ա. ՊԵՏՐՈՍՅԱՆ</t>
  </si>
  <si>
    <t>Ս. ՏՈՆՈՅԱՆ</t>
  </si>
  <si>
    <t>Ա. ՊԵՏՐՍՅԱՆ</t>
  </si>
  <si>
    <t>Տրանսպորտային վճարի գծով</t>
  </si>
  <si>
    <t>ԱՆՆԱ ՂԱՐԻԲՅԱՆ ԱՁ</t>
  </si>
  <si>
    <t>Քարթրիջի լիցքավորում</t>
  </si>
  <si>
    <t>01,01,2024թ,</t>
  </si>
  <si>
    <t>Ավելացել է համաձայն պայմանագրի</t>
  </si>
  <si>
    <t>Ավելացել է կապված բանկի մնացորդից</t>
  </si>
  <si>
    <t>Ավելացել է հիմք ընդունելով փաստացի ծախսը 2023թ, սակագնի թանկացումը և 2024թ, հունվար ամսվա փաստացի ծախսը</t>
  </si>
  <si>
    <t>Պակասել է հիմք ընդունելով փաստացի ծախսը 2023թ, և 2024թ, հունվար ամսվա փաստացի ծախսը</t>
  </si>
  <si>
    <t>Ավելացել է հիմք ընդունելով փաստացի ծախսը 2023թ</t>
  </si>
  <si>
    <t>Ավելացել է տնտեսական ապրանքների ձեռք բերել և բաժանել մասնաճյուղերին։ Կցվում է գնումների 2024թ, պլանը</t>
  </si>
  <si>
    <t>Ավելացել է գրասենյակային ապրանքների ձեռք բերել և բաժանել մասնաճյուղերին։ Կցվում է գնումների 2024թ, պլանը</t>
  </si>
  <si>
    <t>Պակասել էփոքրարժեք կամ արագամաշ առարկաների գծով։ Կցվում է գնումների 2024թ, պլանը</t>
  </si>
  <si>
    <t>Ավելացել է ընթացիկ վերանորոգման գծով կապված ամռանը շենքի վրա մասնակի աշխատանքներ կատարելու և փոխելու համար շինանյութ ձեռք բերել։ Կցվում է գնումների 2024թ, պլանը</t>
  </si>
  <si>
    <t>Ավելացել է գնումների համակարգող լինելու հետ կապված հիմք կնքված պայմանագրիը</t>
  </si>
  <si>
    <t>Ավելացել է քարթրիջի լիցքավորումից</t>
  </si>
  <si>
    <t>Ավելացել է սակագնի թանկացումից հիմք կնքված պայմանագիրը</t>
  </si>
  <si>
    <t>Ավելացել է տեխ․ անվտանգության համար վերապատրաստում անցնելու համար</t>
  </si>
  <si>
    <t>Ավելացել է միջոցառումների ժամանակ ապրան ձեռք բերելու համար։ Հիմք գնումների 2024թ, պլանը</t>
  </si>
  <si>
    <t>Ավելացել է մասնաճյուղերին գրքեր տեղափոխելու համար</t>
  </si>
  <si>
    <t>Պակասել է կապված մաշվածության հաշվարկի գծով, որը կհաշվարկվի տարեվերջին։</t>
  </si>
  <si>
    <t>Ավելացել է համակարգչային գույքի գծով 2 հատ համակարգիչ ձեռք բերելու համար։ Կցվում է գնումների 2024թ, պլանը</t>
  </si>
  <si>
    <t>Ավելացել է գրասենյակային գույքի գծով 10 հատ մանկական փափուկ աթոռ  ձեռք բերել համար։ Կցվում է գնումների 2024թ, պլանը</t>
  </si>
  <si>
    <t>Ավելացել է գրքեր ձեռք բերելու համար։ Կցվում է գնումների 2024թ, պլանը</t>
  </si>
  <si>
    <t>Ավելացել է սուբսիդիայի համաձայն սուբսիդիայի պայմանագրի</t>
  </si>
  <si>
    <t xml:space="preserve">Ավելացել է հիմք ընդունելով հաստիքացուցակը և աշխատավարձի տեղեկանքը, որը կցվում է </t>
  </si>
  <si>
    <t>«Շառլ Ազնավուրի անվան գրադարանների կենտրոնացված համակարգ»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</si>
</sst>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1" fillId="0" borderId="0" xfId="45" applyFont="1" applyAlignment="1" applyProtection="1">
      <alignment vertical="center"/>
      <protection locked="0" hidden="1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AAIABQAE0AAAAAAAAAAAAAAAAAAAAAAAAAAAAAAAAAAAAAAAAAAAAAAAAAAAAAAAAAAAAAAAAAAAAAAAAAAAAAAAAAAAAAAAAAAAAAAAAAAAAAAAAAAAAAAAAAAAAAAAAAAADoBwQABQAFAA0AA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wMTNaMCMGCSqGSIb3DQEJBDEWBBSyzoGQT1SEL/7FPcV7Oy/fJomAZDArBgsqhkiG9w0BCRACDDEcMBowGDAWBBRE5xMFRVajmd/v2Zzf5CvSbEm8HjANBgkqhkiG9w0BAQEFAASCAQACI9Fxy8PS/cXBd9z/A1XNFBPj0/vyvO6gW4dw5vrmNdor6/3h0nxf5wa1JEsPUmpM4nV+3TNauUrZPr35GPBO5EZP2Vh4GyU0n1gDScK9hcaHhir9z3YVEZsShSd6kJHdbTAFXuklwFHaJTtVzn27fajgXWnBGv8/4Z31lqltOknmnjcHFkwTXlrEnV/uvHe/QUltFEE5+F6UVKjmIITbQaku/qvTeWUMPIRIHft+UJJfWErOiPEON2uzmYPfbVQcoFetRpe6lKiXM9RMYWcOtHLT8X5q55keoh2QosnJPif5DlKIbNXDqvVPyZfnWWRZzGM93ywI5K3KuB/0Yk/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AAIABQAE0AAAAAAAAAAAAAAAAAAAAAAAAAAAAAAAAAAAAAAAAAAAAAAAAAAAAAAAAAAAAAAAAAAAAAAAAAAAAAAAAAAAAAAAAAAAAAAAAAAAAAAAAAAAAAAAAAAAAAAAAAAADoBwQABQAFAA0AA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wMTZaMCMGCSqGSIb3DQEJBDEWBBQ+WiHHYRoMi4nUx0Fnxa5LWkNtnjArBgsqhkiG9w0BCRACDDEcMBowGDAWBBRE5xMFRVajmd/v2Zzf5CvSbEm8HjANBgkqhkiG9w0BAQEFAASCAQACOP1MXYysHSE6hnoq7q4qimb26LAcdjG40YMjYo4mBnqPCjpJ+7Sajbi5NZEjgVwMS7UPTa6tlTvy0FUTA8ANRulBeo9cpJW+ZbyDxHYTn5MMVtyFvt3XtCY7cwYRTCCJ5T/9R/XRltUle5WXdeyx2iBz52S6SHjwZOG9CoOxn7GH4OLfvKDgpqc5ryO/zFvDwJS4ARae/XP8bKB6yJwaRyin+BsWhH8XkyWEN5zTF4mDybfgFcqRvJuPpO3xgLGKFQcJBbS75GQ6P8YLHqpQzsStQaRtob6o5zfll6EgVx7FlMVvxvT9rsvAMYvZ8XuamzejCQKU6/Fw7XN7HLS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9EB2957-BE6D-9E62-75FA-8AF2C59FD4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6DF9739-8F8A-68AA-85A6-BFF16551C8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44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</v>
      </c>
      <c r="F1" s="36"/>
    </row>
    <row r="2" spans="1:15" s="6" customFormat="1">
      <c r="C2" s="36"/>
      <c r="D2" s="513" t="s">
        <v>37</v>
      </c>
      <c r="E2" s="513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7"/>
      <c r="C4" s="327"/>
      <c r="D4" s="513" t="s">
        <v>233</v>
      </c>
      <c r="E4" s="513"/>
    </row>
    <row r="5" spans="1:15" s="38" customFormat="1" ht="20.25" customHeight="1">
      <c r="B5" s="327"/>
      <c r="C5" s="513" t="s">
        <v>207</v>
      </c>
      <c r="D5" s="513"/>
      <c r="E5" s="513"/>
    </row>
    <row r="6" spans="1:15" ht="22.5" customHeight="1">
      <c r="A6" s="514" t="s">
        <v>38</v>
      </c>
      <c r="B6" s="514"/>
      <c r="C6" s="514"/>
      <c r="D6" s="514"/>
      <c r="E6" s="514"/>
      <c r="F6" s="39"/>
    </row>
    <row r="7" spans="1:15" ht="48" customHeight="1">
      <c r="A7" s="511" t="s">
        <v>319</v>
      </c>
      <c r="B7" s="511"/>
      <c r="C7" s="511"/>
      <c r="D7" s="511"/>
      <c r="E7" s="511"/>
      <c r="F7" s="61"/>
    </row>
    <row r="8" spans="1:15" ht="18.75" customHeight="1">
      <c r="A8" s="512" t="s">
        <v>235</v>
      </c>
      <c r="B8" s="512"/>
      <c r="C8" s="512"/>
      <c r="D8" s="512"/>
      <c r="E8" s="512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4"/>
      <c r="G10" s="505"/>
      <c r="H10" s="504"/>
    </row>
    <row r="11" spans="1:15" ht="22.15" customHeight="1">
      <c r="A11" s="97">
        <v>1</v>
      </c>
      <c r="B11" s="20" t="s">
        <v>112</v>
      </c>
      <c r="C11" s="48"/>
      <c r="D11" s="197">
        <v>85568.9</v>
      </c>
      <c r="E11" s="311"/>
      <c r="F11" s="52"/>
    </row>
    <row r="12" spans="1:15" hidden="1">
      <c r="A12" s="97">
        <f>+A11+1</f>
        <v>2</v>
      </c>
      <c r="B12" s="440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236</v>
      </c>
      <c r="C13" s="48"/>
      <c r="D13" s="199">
        <f>+Ashkhatavardz!L7</f>
        <v>0</v>
      </c>
      <c r="E13" s="311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1134.8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v>2.1</v>
      </c>
      <c r="B20" s="18" t="s">
        <v>69</v>
      </c>
      <c r="C20" s="49"/>
      <c r="D20" s="198">
        <f>+D66</f>
        <v>1134.8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42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f>+A19+1</f>
        <v>3</v>
      </c>
      <c r="B22" s="20" t="s">
        <v>10</v>
      </c>
      <c r="C22" s="49"/>
      <c r="D22" s="197">
        <v>19.600000000000001</v>
      </c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4</v>
      </c>
      <c r="B23" s="20" t="s">
        <v>279</v>
      </c>
      <c r="C23" s="49"/>
      <c r="D23" s="199">
        <f>+'Komunal '!N20</f>
        <v>3.7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5</v>
      </c>
      <c r="B24" s="19" t="s">
        <v>210</v>
      </c>
      <c r="C24" s="243"/>
      <c r="D24" s="197"/>
      <c r="E24" s="311"/>
      <c r="F24" s="308"/>
    </row>
    <row r="25" spans="1:25" s="2" customFormat="1" hidden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86727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180</v>
      </c>
      <c r="C29" s="49"/>
      <c r="D29" s="199">
        <f>+Ashkhatavardz!N9-'Dramakan hosqer'!F84</f>
        <v>81540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973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669.9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7">
        <f>+'Komunal '!O20</f>
        <v>97.5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43.2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60</v>
      </c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268</v>
      </c>
      <c r="C38" s="49"/>
      <c r="D38" s="197">
        <f>SUM(D39:D41)</f>
        <v>250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ref="A39:A40" si="3">+A38+0.1</f>
        <v>7.1</v>
      </c>
      <c r="B39" s="18" t="s">
        <v>17</v>
      </c>
      <c r="C39" s="49"/>
      <c r="D39" s="198"/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3"/>
        <v>7.1999999999999993</v>
      </c>
      <c r="B40" s="18" t="s">
        <v>18</v>
      </c>
      <c r="C40" s="49"/>
      <c r="D40" s="198"/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v>7.1</v>
      </c>
      <c r="B41" s="18" t="s">
        <v>19</v>
      </c>
      <c r="C41" s="49"/>
      <c r="D41" s="198">
        <v>250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8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8</v>
      </c>
      <c r="B43" s="20" t="s">
        <v>26</v>
      </c>
      <c r="C43" s="49"/>
      <c r="D43" s="197">
        <v>250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v>9</v>
      </c>
      <c r="B44" s="20" t="s">
        <v>21</v>
      </c>
      <c r="C44" s="49"/>
      <c r="D44" s="197">
        <v>350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v>10</v>
      </c>
      <c r="B45" s="20" t="s">
        <v>71</v>
      </c>
      <c r="C45" s="49"/>
      <c r="D45" s="197">
        <v>250</v>
      </c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ref="A46:A64" si="4">+A45+1</f>
        <v>11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12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13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22</v>
      </c>
      <c r="C49" s="49"/>
      <c r="D49" s="197">
        <v>228</v>
      </c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12</v>
      </c>
      <c r="B50" s="20" t="s">
        <v>23</v>
      </c>
      <c r="C50" s="49"/>
      <c r="D50" s="197">
        <v>121.3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13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14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42</v>
      </c>
      <c r="C53" s="49"/>
      <c r="D53" s="197">
        <v>105</v>
      </c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14</v>
      </c>
      <c r="B54" s="20" t="s">
        <v>72</v>
      </c>
      <c r="C54" s="49"/>
      <c r="D54" s="197">
        <v>62.3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15</v>
      </c>
      <c r="B55" s="20" t="s">
        <v>73</v>
      </c>
      <c r="C55" s="49"/>
      <c r="D55" s="197">
        <v>95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16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17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17</v>
      </c>
      <c r="B58" s="20" t="s">
        <v>44</v>
      </c>
      <c r="C58" s="49"/>
      <c r="D58" s="197">
        <v>90</v>
      </c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18</v>
      </c>
      <c r="B59" s="20" t="s">
        <v>60</v>
      </c>
      <c r="C59" s="49"/>
      <c r="D59" s="197">
        <v>72</v>
      </c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4"/>
        <v>19</v>
      </c>
      <c r="B60" s="20" t="s">
        <v>177</v>
      </c>
      <c r="C60" s="49"/>
      <c r="D60" s="197">
        <v>50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20</v>
      </c>
      <c r="B61" s="19" t="s">
        <v>270</v>
      </c>
      <c r="C61" s="49"/>
      <c r="D61" s="197"/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v>20</v>
      </c>
      <c r="B62" s="509" t="s">
        <v>50</v>
      </c>
      <c r="C62" s="243"/>
      <c r="D62" s="197">
        <v>262</v>
      </c>
      <c r="E62" s="311"/>
      <c r="F62" s="308"/>
    </row>
    <row r="63" spans="1:15" s="2" customFormat="1">
      <c r="A63" s="97">
        <f t="shared" si="4"/>
        <v>21</v>
      </c>
      <c r="B63" s="19" t="s">
        <v>294</v>
      </c>
      <c r="C63" s="243"/>
      <c r="D63" s="197">
        <v>20</v>
      </c>
      <c r="E63" s="311"/>
      <c r="F63" s="308"/>
    </row>
    <row r="64" spans="1:15" s="2" customFormat="1" hidden="1">
      <c r="A64" s="97">
        <f t="shared" si="4"/>
        <v>22</v>
      </c>
      <c r="B64" s="19" t="s">
        <v>209</v>
      </c>
      <c r="C64" s="243"/>
      <c r="D64" s="197"/>
      <c r="E64" s="311"/>
      <c r="F64" s="308"/>
    </row>
    <row r="65" spans="1:16" s="3" customFormat="1">
      <c r="A65" s="97">
        <v>22</v>
      </c>
      <c r="B65" s="20" t="s">
        <v>24</v>
      </c>
      <c r="C65" s="49"/>
      <c r="D65" s="197">
        <v>1134.8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22.1</v>
      </c>
      <c r="B66" s="1" t="s">
        <v>74</v>
      </c>
      <c r="C66" s="49"/>
      <c r="D66" s="198">
        <v>1134.8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t="19.5" hidden="1" customHeight="1">
      <c r="A67" s="97">
        <f>+A65+1</f>
        <v>23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t="19.5" hidden="1" customHeight="1">
      <c r="A68" s="97">
        <f>+A67+1</f>
        <v>24</v>
      </c>
      <c r="B68" s="20" t="s">
        <v>64</v>
      </c>
      <c r="C68" s="49"/>
      <c r="D68" s="97"/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86727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6" t="s">
        <v>2</v>
      </c>
      <c r="C71" s="65"/>
      <c r="D71" s="316" t="s">
        <v>291</v>
      </c>
    </row>
    <row r="72" spans="1:16" s="6" customFormat="1" ht="12" hidden="1" customHeight="1">
      <c r="B72" s="467"/>
      <c r="D72" s="468" t="s">
        <v>90</v>
      </c>
      <c r="E72" s="469"/>
    </row>
    <row r="73" spans="1:16" s="6" customFormat="1" ht="18.75" hidden="1" customHeight="1">
      <c r="B73" s="466" t="s">
        <v>6</v>
      </c>
      <c r="C73" s="65"/>
      <c r="D73" s="316" t="s">
        <v>292</v>
      </c>
    </row>
    <row r="74" spans="1:16" s="6" customFormat="1" ht="14.25" hidden="1" customHeight="1">
      <c r="D74" s="468" t="s">
        <v>90</v>
      </c>
      <c r="E74" s="469"/>
    </row>
    <row r="75" spans="1:16" s="6" customFormat="1" hidden="1">
      <c r="B75" s="78" t="s">
        <v>169</v>
      </c>
      <c r="D75" s="38"/>
      <c r="E75" s="38"/>
    </row>
    <row r="76" spans="1:16" s="470" customFormat="1" ht="107.25" customHeight="1">
      <c r="B76" s="471" t="s">
        <v>198</v>
      </c>
      <c r="C76" s="465"/>
      <c r="D76" s="472" t="s">
        <v>232</v>
      </c>
      <c r="E76" s="473"/>
    </row>
    <row r="77" spans="1:16" ht="16.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2" orientation="portrait" verticalDpi="4294967293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8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2</v>
      </c>
      <c r="H1" s="93"/>
      <c r="L1" s="38"/>
    </row>
    <row r="2" spans="1:15" s="65" customFormat="1" ht="17.25">
      <c r="A2" s="328"/>
      <c r="B2" s="330"/>
      <c r="C2" s="328"/>
      <c r="D2" s="328"/>
      <c r="E2" s="516" t="s">
        <v>234</v>
      </c>
      <c r="F2" s="516"/>
      <c r="G2" s="516"/>
      <c r="H2" s="93"/>
      <c r="L2" s="38"/>
    </row>
    <row r="3" spans="1:15" s="65" customFormat="1" ht="17.25">
      <c r="A3" s="328"/>
      <c r="B3" s="330"/>
      <c r="C3" s="328"/>
      <c r="D3" s="328"/>
      <c r="E3" s="516" t="s">
        <v>206</v>
      </c>
      <c r="F3" s="516"/>
      <c r="G3" s="516"/>
      <c r="H3" s="93"/>
      <c r="L3" s="38"/>
    </row>
    <row r="4" spans="1:15" s="65" customFormat="1" ht="26.25" customHeight="1">
      <c r="A4" s="328"/>
      <c r="B4" s="330"/>
      <c r="C4" s="328"/>
      <c r="D4" s="328"/>
      <c r="E4" s="517" t="str">
        <f>+'Ekamut-caxs'!D4</f>
        <v xml:space="preserve">_____. _____. 2024թ. </v>
      </c>
      <c r="F4" s="517"/>
      <c r="G4" s="517"/>
      <c r="H4" s="93"/>
      <c r="L4" s="38"/>
    </row>
    <row r="5" spans="1:15" s="65" customFormat="1" ht="24.75" customHeight="1">
      <c r="A5" s="328"/>
      <c r="B5" s="330"/>
      <c r="C5" s="328"/>
      <c r="D5" s="328"/>
      <c r="E5" s="517" t="str">
        <f>+'Ekamut-caxs'!C5</f>
        <v xml:space="preserve">հ. __________- Ա որոշմամբ </v>
      </c>
      <c r="F5" s="517"/>
      <c r="G5" s="517"/>
      <c r="H5" s="93"/>
      <c r="L5" s="38"/>
    </row>
    <row r="6" spans="1:15" s="64" customFormat="1" ht="18" customHeight="1">
      <c r="A6" s="521" t="s">
        <v>38</v>
      </c>
      <c r="B6" s="521"/>
      <c r="C6" s="521"/>
      <c r="D6" s="521"/>
      <c r="E6" s="521"/>
      <c r="F6" s="521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1" t="str">
        <f>+'Ekamut-caxs'!A7:D7</f>
        <v>«Շառլ Ազնավուրի անվան գրադարանների կենտրոնացված համակարգ» ՀՈԱԿ-ի</v>
      </c>
      <c r="B7" s="511"/>
      <c r="C7" s="511"/>
      <c r="D7" s="511"/>
      <c r="E7" s="511"/>
      <c r="F7" s="511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2" t="s">
        <v>237</v>
      </c>
      <c r="B8" s="512"/>
      <c r="C8" s="512"/>
      <c r="D8" s="512"/>
      <c r="E8" s="512"/>
      <c r="F8" s="512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2023.6999999999971</v>
      </c>
      <c r="D12" s="213">
        <f>+F12</f>
        <v>2023.6999999999971</v>
      </c>
      <c r="E12" s="213">
        <f>+F12</f>
        <v>2023.6999999999971</v>
      </c>
      <c r="F12" s="213">
        <f>+'Dramakani hamematakan'!D6</f>
        <v>2023.6999999999971</v>
      </c>
      <c r="G12" s="318"/>
      <c r="H12" s="305"/>
      <c r="I12" s="506" t="str">
        <f>IF((D12-C12)&lt;0, (0),"")</f>
        <v/>
      </c>
      <c r="J12" s="506" t="str">
        <f t="shared" ref="I12:K26" si="0">IF((E12-D12)&lt;0, (0),"")</f>
        <v/>
      </c>
      <c r="K12" s="506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17118.7</v>
      </c>
      <c r="D13" s="213">
        <f t="shared" si="1"/>
        <v>38515.800000000003</v>
      </c>
      <c r="E13" s="213">
        <f t="shared" si="1"/>
        <v>59912.899999999994</v>
      </c>
      <c r="F13" s="213">
        <f>SUM(F14:F25)</f>
        <v>85588.5</v>
      </c>
      <c r="G13" s="319"/>
      <c r="H13" s="93"/>
      <c r="I13" s="506" t="str">
        <f t="shared" si="0"/>
        <v/>
      </c>
      <c r="J13" s="506" t="str">
        <f>IF((E13-D13)&lt;0, (0),"")</f>
        <v/>
      </c>
      <c r="K13" s="506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17113.8</v>
      </c>
      <c r="D14" s="266">
        <v>38506</v>
      </c>
      <c r="E14" s="266">
        <v>59898.2</v>
      </c>
      <c r="F14" s="211">
        <f>+'Ekamut-caxs'!D11</f>
        <v>85568.9</v>
      </c>
      <c r="G14" s="320"/>
      <c r="H14" s="93"/>
      <c r="I14" s="506" t="str">
        <f t="shared" si="0"/>
        <v/>
      </c>
      <c r="J14" s="506" t="str">
        <f t="shared" si="0"/>
        <v/>
      </c>
      <c r="K14" s="506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506" t="str">
        <f t="shared" si="0"/>
        <v/>
      </c>
      <c r="J15" s="506" t="str">
        <f t="shared" si="0"/>
        <v/>
      </c>
      <c r="K15" s="506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6"/>
      <c r="J16" s="506"/>
      <c r="K16" s="506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1">
        <f>+'Ekamut-caxs'!D14</f>
        <v>0</v>
      </c>
      <c r="G17" s="320"/>
      <c r="H17" s="261"/>
      <c r="I17" s="506" t="str">
        <f t="shared" si="0"/>
        <v/>
      </c>
      <c r="J17" s="506" t="str">
        <f t="shared" si="0"/>
        <v/>
      </c>
      <c r="K17" s="506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506" t="str">
        <f t="shared" si="0"/>
        <v/>
      </c>
      <c r="J18" s="506" t="str">
        <f t="shared" si="0"/>
        <v/>
      </c>
      <c r="K18" s="506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6" t="str">
        <f t="shared" si="0"/>
        <v/>
      </c>
      <c r="J19" s="506" t="str">
        <f t="shared" si="0"/>
        <v/>
      </c>
      <c r="K19" s="506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6" t="str">
        <f t="shared" si="0"/>
        <v/>
      </c>
      <c r="J20" s="506" t="str">
        <f t="shared" si="0"/>
        <v/>
      </c>
      <c r="K20" s="506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6" t="str">
        <f t="shared" si="0"/>
        <v/>
      </c>
      <c r="J21" s="506" t="str">
        <f t="shared" si="0"/>
        <v/>
      </c>
      <c r="K21" s="506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5" t="s">
        <v>30</v>
      </c>
      <c r="C22" s="266"/>
      <c r="D22" s="266"/>
      <c r="E22" s="266"/>
      <c r="F22" s="210"/>
      <c r="G22" s="321"/>
      <c r="H22" s="306"/>
      <c r="I22" s="506" t="str">
        <f t="shared" si="0"/>
        <v/>
      </c>
      <c r="J22" s="506" t="str">
        <f t="shared" si="0"/>
        <v/>
      </c>
      <c r="K22" s="506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2</v>
      </c>
      <c r="B23" s="275" t="str">
        <f>+'Ekamut-caxs'!B22</f>
        <v>Բանկի տոկոսից</v>
      </c>
      <c r="C23" s="266">
        <v>4.9000000000000004</v>
      </c>
      <c r="D23" s="266">
        <v>9.8000000000000007</v>
      </c>
      <c r="E23" s="266">
        <v>14.7</v>
      </c>
      <c r="F23" s="211">
        <f>+'Ekamut-caxs'!D22</f>
        <v>19.600000000000001</v>
      </c>
      <c r="G23" s="320"/>
      <c r="H23" s="306"/>
      <c r="I23" s="506" t="str">
        <f t="shared" si="0"/>
        <v/>
      </c>
      <c r="J23" s="506" t="str">
        <f t="shared" si="0"/>
        <v/>
      </c>
      <c r="K23" s="506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3</v>
      </c>
      <c r="B24" s="277" t="s">
        <v>269</v>
      </c>
      <c r="C24" s="266"/>
      <c r="D24" s="266"/>
      <c r="E24" s="266"/>
      <c r="F24" s="211">
        <f>+'Ekamut-caxs'!D24</f>
        <v>0</v>
      </c>
      <c r="G24" s="322"/>
      <c r="H24" s="519"/>
      <c r="I24" s="507" t="str">
        <f t="shared" si="0"/>
        <v/>
      </c>
      <c r="J24" s="507" t="str">
        <f t="shared" si="0"/>
        <v/>
      </c>
      <c r="K24" s="507" t="str">
        <f t="shared" si="0"/>
        <v/>
      </c>
      <c r="L24" s="38"/>
    </row>
    <row r="25" spans="1:15" s="65" customFormat="1" ht="17.25" hidden="1">
      <c r="A25" s="57">
        <f t="shared" si="2"/>
        <v>4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19"/>
      <c r="I25" s="507" t="str">
        <f t="shared" si="0"/>
        <v/>
      </c>
      <c r="J25" s="507" t="str">
        <f t="shared" si="0"/>
        <v/>
      </c>
      <c r="K25" s="507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19133.5</v>
      </c>
      <c r="D26" s="213">
        <f>+D27+D70+D83</f>
        <v>40534.799999999996</v>
      </c>
      <c r="E26" s="213">
        <f>+E27+E70+E83</f>
        <v>61935.3</v>
      </c>
      <c r="F26" s="213">
        <f>+F27+F70+F83</f>
        <v>87091</v>
      </c>
      <c r="G26" s="319"/>
      <c r="H26" s="262"/>
      <c r="I26" s="506" t="str">
        <f t="shared" si="0"/>
        <v/>
      </c>
      <c r="J26" s="506" t="str">
        <f t="shared" si="0"/>
        <v/>
      </c>
      <c r="K26" s="506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19133.5</v>
      </c>
      <c r="D27" s="213">
        <f>SUM(D28,D32:D37,D41:D64,D68:D69)</f>
        <v>39034.799999999996</v>
      </c>
      <c r="E27" s="213">
        <f>SUM(E28,E32:E37,E41:E64,E68:E69)</f>
        <v>60435.3</v>
      </c>
      <c r="F27" s="213">
        <f>SUM(F28,F32:F37,F41:F64,F68:F69)</f>
        <v>85591</v>
      </c>
      <c r="G27" s="319"/>
      <c r="H27" s="264"/>
      <c r="I27" s="506" t="str">
        <f t="shared" ref="I27:K85" si="3">IF((D27-C27)&lt;0, (0),"")</f>
        <v/>
      </c>
      <c r="J27" s="506" t="str">
        <f t="shared" si="3"/>
        <v/>
      </c>
      <c r="K27" s="506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</v>
      </c>
      <c r="C28" s="266">
        <v>17656.8</v>
      </c>
      <c r="D28" s="266">
        <v>36836.9</v>
      </c>
      <c r="E28" s="266">
        <v>57366</v>
      </c>
      <c r="F28" s="211">
        <f>+'Ekamut-caxs'!D29</f>
        <v>81540</v>
      </c>
      <c r="G28" s="320"/>
      <c r="H28" s="263"/>
      <c r="I28" s="506" t="str">
        <f t="shared" si="3"/>
        <v/>
      </c>
      <c r="J28" s="506" t="str">
        <f t="shared" si="3"/>
        <v/>
      </c>
      <c r="K28" s="506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508">
        <f>+'Ekamut-caxs'!D30</f>
        <v>0</v>
      </c>
      <c r="G29" s="323"/>
      <c r="H29" s="262"/>
      <c r="I29" s="506" t="str">
        <f t="shared" si="3"/>
        <v/>
      </c>
      <c r="J29" s="506" t="str">
        <f t="shared" si="3"/>
        <v/>
      </c>
      <c r="K29" s="506" t="str">
        <f t="shared" si="3"/>
        <v/>
      </c>
      <c r="L29" s="364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508">
        <f>+'Ekamut-caxs'!D31</f>
        <v>0</v>
      </c>
      <c r="G30" s="323"/>
      <c r="H30" s="263"/>
      <c r="I30" s="506" t="str">
        <f t="shared" si="3"/>
        <v/>
      </c>
      <c r="J30" s="506" t="str">
        <f t="shared" si="3"/>
        <v/>
      </c>
      <c r="K30" s="506" t="str">
        <f t="shared" si="3"/>
        <v/>
      </c>
      <c r="L30" s="364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239</v>
      </c>
      <c r="C31" s="204"/>
      <c r="D31" s="204"/>
      <c r="E31" s="204"/>
      <c r="F31" s="508">
        <f>+'Ekamut-caxs'!D32</f>
        <v>0</v>
      </c>
      <c r="G31" s="323"/>
      <c r="H31" s="263"/>
      <c r="I31" s="506"/>
      <c r="J31" s="506"/>
      <c r="K31" s="506"/>
      <c r="L31" s="364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550</v>
      </c>
      <c r="D32" s="266">
        <v>550</v>
      </c>
      <c r="E32" s="266">
        <v>700</v>
      </c>
      <c r="F32" s="211">
        <f>+'Ekamut-caxs'!D33</f>
        <v>973</v>
      </c>
      <c r="G32" s="320"/>
      <c r="H32" s="303"/>
      <c r="I32" s="506" t="str">
        <f t="shared" si="3"/>
        <v/>
      </c>
      <c r="J32" s="506" t="str">
        <f t="shared" si="3"/>
        <v/>
      </c>
      <c r="K32" s="506" t="str">
        <f t="shared" si="3"/>
        <v/>
      </c>
      <c r="L32" s="365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172.4</v>
      </c>
      <c r="D33" s="266">
        <v>344.7</v>
      </c>
      <c r="E33" s="266">
        <v>517.1</v>
      </c>
      <c r="F33" s="211">
        <f>+'Ekamut-caxs'!D34</f>
        <v>669.9</v>
      </c>
      <c r="G33" s="320"/>
      <c r="H33" s="303"/>
      <c r="I33" s="506" t="str">
        <f t="shared" si="3"/>
        <v/>
      </c>
      <c r="J33" s="506" t="str">
        <f t="shared" si="3"/>
        <v/>
      </c>
      <c r="K33" s="506" t="str">
        <f t="shared" si="3"/>
        <v/>
      </c>
      <c r="L33" s="365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6">
        <v>23.4</v>
      </c>
      <c r="D34" s="266">
        <v>46.9</v>
      </c>
      <c r="E34" s="266">
        <v>70.3</v>
      </c>
      <c r="F34" s="211">
        <f>+'Komunal '!M20</f>
        <v>93.8</v>
      </c>
      <c r="G34" s="320"/>
      <c r="H34" s="303"/>
      <c r="I34" s="506" t="str">
        <f t="shared" si="3"/>
        <v/>
      </c>
      <c r="J34" s="506" t="str">
        <f t="shared" si="3"/>
        <v/>
      </c>
      <c r="K34" s="506" t="str">
        <f t="shared" si="3"/>
        <v/>
      </c>
      <c r="L34" s="365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10.8</v>
      </c>
      <c r="D35" s="266">
        <v>21.6</v>
      </c>
      <c r="E35" s="266">
        <v>32.4</v>
      </c>
      <c r="F35" s="211">
        <f>+'Ekamut-caxs'!D36</f>
        <v>43.2</v>
      </c>
      <c r="G35" s="320"/>
      <c r="H35" s="303"/>
      <c r="I35" s="506" t="str">
        <f t="shared" si="3"/>
        <v/>
      </c>
      <c r="J35" s="506" t="str">
        <f t="shared" si="3"/>
        <v/>
      </c>
      <c r="K35" s="506" t="str">
        <f t="shared" si="3"/>
        <v/>
      </c>
      <c r="L35" s="365"/>
      <c r="M35" s="84"/>
      <c r="N35" s="84"/>
      <c r="O35" s="84"/>
    </row>
    <row r="36" spans="1:15" s="85" customFormat="1" ht="17.25">
      <c r="A36" s="57">
        <f>+A35+1</f>
        <v>6</v>
      </c>
      <c r="B36" s="219" t="str">
        <f>+'Ekamut-caxs'!B37</f>
        <v>Ախտաբանության գծով</v>
      </c>
      <c r="C36" s="266">
        <v>15</v>
      </c>
      <c r="D36" s="266">
        <v>30</v>
      </c>
      <c r="E36" s="266">
        <v>45</v>
      </c>
      <c r="F36" s="211">
        <f>+'Ekamut-caxs'!D37</f>
        <v>60</v>
      </c>
      <c r="G36" s="320"/>
      <c r="H36" s="303"/>
      <c r="I36" s="506" t="str">
        <f t="shared" si="3"/>
        <v/>
      </c>
      <c r="J36" s="506" t="str">
        <f t="shared" si="3"/>
        <v/>
      </c>
      <c r="K36" s="506" t="str">
        <f t="shared" si="3"/>
        <v/>
      </c>
      <c r="L36" s="365"/>
      <c r="M36" s="84"/>
      <c r="N36" s="84"/>
      <c r="O36" s="84"/>
    </row>
    <row r="37" spans="1:15" s="85" customFormat="1" ht="17.25">
      <c r="A37" s="57">
        <f>+A36+1</f>
        <v>7</v>
      </c>
      <c r="B37" s="219" t="str">
        <f>+'Ekamut-caxs'!B38</f>
        <v>Կապի գծով, որից`</v>
      </c>
      <c r="C37" s="211">
        <f t="shared" ref="C37:E37" si="4">SUM(C38:C40)</f>
        <v>62.5</v>
      </c>
      <c r="D37" s="211">
        <f t="shared" si="4"/>
        <v>125</v>
      </c>
      <c r="E37" s="211">
        <f t="shared" si="4"/>
        <v>187.5</v>
      </c>
      <c r="F37" s="211">
        <f>SUM(F38:F40)</f>
        <v>250</v>
      </c>
      <c r="G37" s="320"/>
      <c r="H37" s="303"/>
      <c r="I37" s="506" t="str">
        <f t="shared" si="3"/>
        <v/>
      </c>
      <c r="J37" s="506" t="str">
        <f t="shared" si="3"/>
        <v/>
      </c>
      <c r="K37" s="506" t="str">
        <f t="shared" si="3"/>
        <v/>
      </c>
      <c r="L37" s="365"/>
      <c r="M37" s="84"/>
      <c r="N37" s="84"/>
      <c r="O37" s="84"/>
    </row>
    <row r="38" spans="1:15" hidden="1">
      <c r="A38" s="25">
        <f t="shared" ref="A38:A39" si="5">+A37+0.1</f>
        <v>7.1</v>
      </c>
      <c r="B38" s="276" t="str">
        <f>+'Ekamut-caxs'!B39</f>
        <v>բաժանորդային վճար</v>
      </c>
      <c r="C38" s="204"/>
      <c r="D38" s="204"/>
      <c r="E38" s="204"/>
      <c r="F38" s="508">
        <f>+'Ekamut-caxs'!D39</f>
        <v>0</v>
      </c>
      <c r="G38" s="323"/>
      <c r="H38" s="264"/>
      <c r="I38" s="506" t="str">
        <f t="shared" si="3"/>
        <v/>
      </c>
      <c r="J38" s="506" t="str">
        <f t="shared" si="3"/>
        <v/>
      </c>
      <c r="K38" s="506" t="str">
        <f t="shared" si="3"/>
        <v/>
      </c>
    </row>
    <row r="39" spans="1:15" hidden="1">
      <c r="A39" s="25">
        <f t="shared" si="5"/>
        <v>7.1999999999999993</v>
      </c>
      <c r="B39" s="276" t="str">
        <f>+'Ekamut-caxs'!B40</f>
        <v>րոպեավճար</v>
      </c>
      <c r="C39" s="204"/>
      <c r="D39" s="204"/>
      <c r="E39" s="204"/>
      <c r="F39" s="508">
        <f>+'Ekamut-caxs'!D40</f>
        <v>0</v>
      </c>
      <c r="G39" s="323"/>
      <c r="H39" s="264"/>
      <c r="I39" s="506" t="str">
        <f t="shared" si="3"/>
        <v/>
      </c>
      <c r="J39" s="506" t="str">
        <f t="shared" si="3"/>
        <v/>
      </c>
      <c r="K39" s="506" t="str">
        <f t="shared" si="3"/>
        <v/>
      </c>
    </row>
    <row r="40" spans="1:15">
      <c r="A40" s="25">
        <v>7.1</v>
      </c>
      <c r="B40" s="276" t="str">
        <f>+'Ekamut-caxs'!B41</f>
        <v>ինտերնետ կապ</v>
      </c>
      <c r="C40" s="204">
        <v>62.5</v>
      </c>
      <c r="D40" s="204">
        <v>125</v>
      </c>
      <c r="E40" s="204">
        <v>187.5</v>
      </c>
      <c r="F40" s="508">
        <f>+'Ekamut-caxs'!D41</f>
        <v>250</v>
      </c>
      <c r="G40" s="323"/>
      <c r="H40" s="264"/>
      <c r="I40" s="506" t="str">
        <f t="shared" si="3"/>
        <v/>
      </c>
      <c r="J40" s="506" t="str">
        <f t="shared" si="3"/>
        <v/>
      </c>
      <c r="K40" s="506" t="str">
        <f t="shared" si="3"/>
        <v/>
      </c>
    </row>
    <row r="41" spans="1:15" s="85" customFormat="1" ht="17.25" hidden="1">
      <c r="A41" s="57">
        <f>+A37+1</f>
        <v>8</v>
      </c>
      <c r="B41" s="219" t="str">
        <f>+'Ekamut-caxs'!B42</f>
        <v>Բանկային ծառայության գծով</v>
      </c>
      <c r="C41" s="266"/>
      <c r="D41" s="266"/>
      <c r="E41" s="266"/>
      <c r="F41" s="211">
        <f>+'Ekamut-caxs'!D42</f>
        <v>0</v>
      </c>
      <c r="G41" s="320"/>
      <c r="H41" s="303"/>
      <c r="I41" s="506" t="str">
        <f t="shared" si="3"/>
        <v/>
      </c>
      <c r="J41" s="506" t="str">
        <f t="shared" si="3"/>
        <v/>
      </c>
      <c r="K41" s="506" t="str">
        <f t="shared" si="3"/>
        <v/>
      </c>
      <c r="L41" s="365"/>
      <c r="M41" s="84"/>
      <c r="N41" s="84"/>
      <c r="O41" s="84"/>
    </row>
    <row r="42" spans="1:15" s="85" customFormat="1" ht="17.25">
      <c r="A42" s="57">
        <v>8</v>
      </c>
      <c r="B42" s="219" t="str">
        <f>+'Ekamut-caxs'!B43</f>
        <v>Տնտեսական ապրանքների գծով</v>
      </c>
      <c r="C42" s="266">
        <v>62.5</v>
      </c>
      <c r="D42" s="266">
        <v>125</v>
      </c>
      <c r="E42" s="266">
        <v>187.5</v>
      </c>
      <c r="F42" s="211">
        <f>+'Ekamut-caxs'!D43</f>
        <v>250</v>
      </c>
      <c r="G42" s="320"/>
      <c r="H42" s="303"/>
      <c r="I42" s="506" t="str">
        <f t="shared" si="3"/>
        <v/>
      </c>
      <c r="J42" s="506" t="str">
        <f t="shared" si="3"/>
        <v/>
      </c>
      <c r="K42" s="506" t="str">
        <f t="shared" si="3"/>
        <v/>
      </c>
      <c r="L42" s="365"/>
      <c r="M42" s="84"/>
      <c r="N42" s="84"/>
      <c r="O42" s="84"/>
    </row>
    <row r="43" spans="1:15" s="85" customFormat="1" ht="17.25">
      <c r="A43" s="57">
        <f>+A42+1</f>
        <v>9</v>
      </c>
      <c r="B43" s="219" t="str">
        <f>+'Ekamut-caxs'!B44</f>
        <v>Գրասենյակային ապրանքների գծով</v>
      </c>
      <c r="C43" s="266">
        <v>87.5</v>
      </c>
      <c r="D43" s="266">
        <v>175</v>
      </c>
      <c r="E43" s="266">
        <v>262.5</v>
      </c>
      <c r="F43" s="211">
        <f>+'Ekamut-caxs'!D44</f>
        <v>350</v>
      </c>
      <c r="G43" s="320"/>
      <c r="H43" s="303"/>
      <c r="I43" s="506" t="str">
        <f t="shared" si="3"/>
        <v/>
      </c>
      <c r="J43" s="506" t="str">
        <f t="shared" si="3"/>
        <v/>
      </c>
      <c r="K43" s="506" t="str">
        <f t="shared" si="3"/>
        <v/>
      </c>
      <c r="L43" s="365"/>
      <c r="M43" s="84"/>
      <c r="N43" s="84"/>
      <c r="O43" s="84"/>
    </row>
    <row r="44" spans="1:15" s="85" customFormat="1" ht="34.5">
      <c r="A44" s="57">
        <f t="shared" ref="A44:A69" si="6">+A43+1</f>
        <v>10</v>
      </c>
      <c r="B44" s="219" t="str">
        <f>+'Ekamut-caxs'!B45</f>
        <v>Փոքրարժեք կամ արագամաշ առարկաների գծով</v>
      </c>
      <c r="C44" s="266">
        <v>62.5</v>
      </c>
      <c r="D44" s="266">
        <v>125</v>
      </c>
      <c r="E44" s="266">
        <v>187.5</v>
      </c>
      <c r="F44" s="211">
        <f>+'Ekamut-caxs'!D45</f>
        <v>250</v>
      </c>
      <c r="G44" s="320"/>
      <c r="H44" s="303"/>
      <c r="I44" s="506" t="str">
        <f t="shared" si="3"/>
        <v/>
      </c>
      <c r="J44" s="506" t="str">
        <f t="shared" si="3"/>
        <v/>
      </c>
      <c r="K44" s="506" t="str">
        <f t="shared" si="3"/>
        <v/>
      </c>
      <c r="L44" s="365"/>
      <c r="M44" s="84"/>
      <c r="N44" s="84"/>
      <c r="O44" s="84"/>
    </row>
    <row r="45" spans="1:15" s="85" customFormat="1" ht="17.25" hidden="1">
      <c r="A45" s="57">
        <f t="shared" si="6"/>
        <v>11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506" t="str">
        <f t="shared" si="3"/>
        <v/>
      </c>
      <c r="J45" s="506" t="str">
        <f t="shared" si="3"/>
        <v/>
      </c>
      <c r="K45" s="506" t="str">
        <f t="shared" si="3"/>
        <v/>
      </c>
      <c r="L45" s="365"/>
      <c r="M45" s="84"/>
      <c r="N45" s="84"/>
      <c r="O45" s="84"/>
    </row>
    <row r="46" spans="1:15" s="85" customFormat="1" ht="17.25" hidden="1">
      <c r="A46" s="57">
        <f t="shared" si="6"/>
        <v>12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506" t="str">
        <f t="shared" si="3"/>
        <v/>
      </c>
      <c r="J46" s="506" t="str">
        <f t="shared" si="3"/>
        <v/>
      </c>
      <c r="K46" s="506" t="str">
        <f t="shared" si="3"/>
        <v/>
      </c>
      <c r="L46" s="365"/>
      <c r="M46" s="84"/>
      <c r="N46" s="84"/>
      <c r="O46" s="84"/>
    </row>
    <row r="47" spans="1:15" s="85" customFormat="1" ht="17.25" hidden="1">
      <c r="A47" s="57">
        <f t="shared" si="6"/>
        <v>13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506" t="str">
        <f t="shared" si="3"/>
        <v/>
      </c>
      <c r="J47" s="506" t="str">
        <f t="shared" si="3"/>
        <v/>
      </c>
      <c r="K47" s="506" t="str">
        <f t="shared" si="3"/>
        <v/>
      </c>
      <c r="L47" s="365"/>
      <c r="M47" s="84"/>
      <c r="N47" s="84"/>
      <c r="O47" s="84"/>
    </row>
    <row r="48" spans="1:15" s="85" customFormat="1" ht="17.25">
      <c r="A48" s="57">
        <v>11</v>
      </c>
      <c r="B48" s="219" t="str">
        <f>+'Ekamut-caxs'!B49</f>
        <v>Ընթացիկ վերանորոգման գծով</v>
      </c>
      <c r="C48" s="266">
        <v>75</v>
      </c>
      <c r="D48" s="266">
        <v>150</v>
      </c>
      <c r="E48" s="266">
        <v>225</v>
      </c>
      <c r="F48" s="211">
        <f>+'Ekamut-caxs'!D49</f>
        <v>228</v>
      </c>
      <c r="G48" s="320"/>
      <c r="H48" s="303"/>
      <c r="I48" s="506" t="str">
        <f t="shared" si="3"/>
        <v/>
      </c>
      <c r="J48" s="506" t="str">
        <f t="shared" si="3"/>
        <v/>
      </c>
      <c r="K48" s="506" t="str">
        <f t="shared" si="3"/>
        <v/>
      </c>
      <c r="L48" s="365"/>
      <c r="M48" s="84"/>
      <c r="N48" s="84"/>
      <c r="O48" s="84"/>
    </row>
    <row r="49" spans="1:15" s="85" customFormat="1" ht="34.5">
      <c r="A49" s="57">
        <f t="shared" si="6"/>
        <v>12</v>
      </c>
      <c r="B49" s="219" t="str">
        <f>+'Ekamut-caxs'!B50</f>
        <v>Ջեռուցման համակարգի սպասարկման գծով</v>
      </c>
      <c r="C49" s="266">
        <v>30.3</v>
      </c>
      <c r="D49" s="266">
        <v>60.6</v>
      </c>
      <c r="E49" s="266">
        <v>91</v>
      </c>
      <c r="F49" s="211">
        <f>+'Ekamut-caxs'!D50</f>
        <v>121.3</v>
      </c>
      <c r="G49" s="320"/>
      <c r="H49" s="303"/>
      <c r="I49" s="506" t="str">
        <f t="shared" si="3"/>
        <v/>
      </c>
      <c r="J49" s="506" t="str">
        <f t="shared" si="3"/>
        <v/>
      </c>
      <c r="K49" s="506" t="str">
        <f t="shared" si="3"/>
        <v/>
      </c>
      <c r="L49" s="365"/>
      <c r="M49" s="84"/>
      <c r="N49" s="84"/>
      <c r="O49" s="84"/>
    </row>
    <row r="50" spans="1:15" s="85" customFormat="1" ht="17.25" hidden="1">
      <c r="A50" s="57">
        <f t="shared" si="6"/>
        <v>13</v>
      </c>
      <c r="B50" s="219" t="str">
        <f>+'Ekamut-caxs'!B51</f>
        <v>Կաթսայատան սպասարկման գծով</v>
      </c>
      <c r="C50" s="266"/>
      <c r="D50" s="266"/>
      <c r="E50" s="266"/>
      <c r="F50" s="211">
        <f>+'Ekamut-caxs'!D51</f>
        <v>0</v>
      </c>
      <c r="G50" s="320"/>
      <c r="H50" s="303"/>
      <c r="I50" s="506" t="str">
        <f t="shared" si="3"/>
        <v/>
      </c>
      <c r="J50" s="506" t="str">
        <f t="shared" si="3"/>
        <v/>
      </c>
      <c r="K50" s="506" t="str">
        <f t="shared" si="3"/>
        <v/>
      </c>
      <c r="L50" s="365"/>
      <c r="M50" s="84"/>
      <c r="N50" s="84"/>
      <c r="O50" s="84"/>
    </row>
    <row r="51" spans="1:15" s="85" customFormat="1" ht="34.5" hidden="1">
      <c r="A51" s="57">
        <f t="shared" si="6"/>
        <v>14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506" t="str">
        <f t="shared" si="3"/>
        <v/>
      </c>
      <c r="J51" s="506" t="str">
        <f t="shared" si="3"/>
        <v/>
      </c>
      <c r="K51" s="506" t="str">
        <f t="shared" si="3"/>
        <v/>
      </c>
      <c r="L51" s="365"/>
      <c r="M51" s="84"/>
      <c r="N51" s="84"/>
      <c r="O51" s="84"/>
    </row>
    <row r="52" spans="1:15" s="85" customFormat="1" ht="34.5">
      <c r="A52" s="57">
        <v>13</v>
      </c>
      <c r="B52" s="219" t="str">
        <f>+'Ekamut-caxs'!B53</f>
        <v>Գնումների համակարգողի ծառայության գծով</v>
      </c>
      <c r="C52" s="266">
        <v>105</v>
      </c>
      <c r="D52" s="266">
        <v>105</v>
      </c>
      <c r="E52" s="266">
        <v>105</v>
      </c>
      <c r="F52" s="211">
        <f>+'Ekamut-caxs'!D53</f>
        <v>105</v>
      </c>
      <c r="G52" s="320"/>
      <c r="H52" s="303"/>
      <c r="I52" s="506" t="str">
        <f t="shared" si="3"/>
        <v/>
      </c>
      <c r="J52" s="506" t="str">
        <f t="shared" si="3"/>
        <v/>
      </c>
      <c r="K52" s="506" t="str">
        <f t="shared" si="3"/>
        <v/>
      </c>
      <c r="L52" s="365"/>
      <c r="M52" s="84"/>
      <c r="N52" s="84"/>
      <c r="O52" s="84"/>
    </row>
    <row r="53" spans="1:15" s="85" customFormat="1" ht="34.5">
      <c r="A53" s="57">
        <f t="shared" si="6"/>
        <v>14</v>
      </c>
      <c r="B53" s="219" t="str">
        <f>+'Ekamut-caxs'!B54</f>
        <v>Համակարգիչների տեխնիկական սպասարկման գծով</v>
      </c>
      <c r="C53" s="266">
        <v>13.8</v>
      </c>
      <c r="D53" s="266">
        <v>27.6</v>
      </c>
      <c r="E53" s="266">
        <v>41.5</v>
      </c>
      <c r="F53" s="211">
        <f>+'Ekamut-caxs'!D54</f>
        <v>62.3</v>
      </c>
      <c r="G53" s="320"/>
      <c r="H53" s="303"/>
      <c r="I53" s="506" t="str">
        <f t="shared" si="3"/>
        <v/>
      </c>
      <c r="J53" s="506" t="str">
        <f t="shared" si="3"/>
        <v/>
      </c>
      <c r="K53" s="506" t="str">
        <f t="shared" si="3"/>
        <v/>
      </c>
      <c r="L53" s="365"/>
      <c r="M53" s="84"/>
      <c r="N53" s="84"/>
      <c r="O53" s="84"/>
    </row>
    <row r="54" spans="1:15" s="85" customFormat="1" ht="34.5">
      <c r="A54" s="57">
        <f t="shared" si="6"/>
        <v>15</v>
      </c>
      <c r="B54" s="219" t="str">
        <f>+'Ekamut-caxs'!B55</f>
        <v>Համակարգչային ծրագրի և կայքի սպասարկման գծով</v>
      </c>
      <c r="C54" s="266">
        <v>95</v>
      </c>
      <c r="D54" s="266">
        <v>95</v>
      </c>
      <c r="E54" s="266">
        <v>95</v>
      </c>
      <c r="F54" s="211">
        <f>+'Ekamut-caxs'!D55</f>
        <v>95</v>
      </c>
      <c r="G54" s="320"/>
      <c r="H54" s="303"/>
      <c r="I54" s="506" t="str">
        <f t="shared" si="3"/>
        <v/>
      </c>
      <c r="J54" s="506" t="str">
        <f t="shared" si="3"/>
        <v/>
      </c>
      <c r="K54" s="506" t="str">
        <f t="shared" si="3"/>
        <v/>
      </c>
      <c r="L54" s="365"/>
      <c r="M54" s="84"/>
      <c r="N54" s="84"/>
      <c r="O54" s="84"/>
    </row>
    <row r="55" spans="1:15" s="85" customFormat="1" ht="17.25">
      <c r="A55" s="57">
        <f t="shared" si="6"/>
        <v>16</v>
      </c>
      <c r="B55" s="219" t="str">
        <f>+'Ekamut-caxs'!B56</f>
        <v>էլ․ստորագրության գծով</v>
      </c>
      <c r="C55" s="266">
        <v>3</v>
      </c>
      <c r="D55" s="266">
        <v>3</v>
      </c>
      <c r="E55" s="266">
        <v>3</v>
      </c>
      <c r="F55" s="211">
        <f>+'Ekamut-caxs'!D56</f>
        <v>3</v>
      </c>
      <c r="G55" s="320"/>
      <c r="H55" s="303"/>
      <c r="I55" s="506" t="str">
        <f t="shared" si="3"/>
        <v/>
      </c>
      <c r="J55" s="506" t="str">
        <f t="shared" si="3"/>
        <v/>
      </c>
      <c r="K55" s="506" t="str">
        <f t="shared" si="3"/>
        <v/>
      </c>
      <c r="L55" s="365"/>
      <c r="M55" s="84"/>
      <c r="N55" s="84"/>
      <c r="O55" s="84"/>
    </row>
    <row r="56" spans="1:15" s="85" customFormat="1" ht="17.25" hidden="1">
      <c r="A56" s="57">
        <f t="shared" si="6"/>
        <v>17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506" t="str">
        <f t="shared" si="3"/>
        <v/>
      </c>
      <c r="J56" s="506" t="str">
        <f t="shared" si="3"/>
        <v/>
      </c>
      <c r="K56" s="506" t="str">
        <f t="shared" si="3"/>
        <v/>
      </c>
      <c r="L56" s="365"/>
      <c r="M56" s="84"/>
      <c r="N56" s="84"/>
      <c r="O56" s="84"/>
    </row>
    <row r="57" spans="1:15" s="85" customFormat="1" ht="17.25">
      <c r="A57" s="57">
        <v>17</v>
      </c>
      <c r="B57" s="219" t="str">
        <f>+'Ekamut-caxs'!B58</f>
        <v>Բաժանորդագրության գծով</v>
      </c>
      <c r="C57" s="266">
        <v>22.5</v>
      </c>
      <c r="D57" s="266">
        <v>45</v>
      </c>
      <c r="E57" s="266">
        <v>67.5</v>
      </c>
      <c r="F57" s="211">
        <f>+'Ekamut-caxs'!D58</f>
        <v>90</v>
      </c>
      <c r="G57" s="320"/>
      <c r="H57" s="303"/>
      <c r="I57" s="506" t="str">
        <f t="shared" si="3"/>
        <v/>
      </c>
      <c r="J57" s="506" t="str">
        <f t="shared" si="3"/>
        <v/>
      </c>
      <c r="K57" s="506" t="str">
        <f t="shared" si="3"/>
        <v/>
      </c>
      <c r="L57" s="365"/>
      <c r="M57" s="84"/>
      <c r="N57" s="84"/>
      <c r="O57" s="84"/>
    </row>
    <row r="58" spans="1:15" s="85" customFormat="1" ht="17.25">
      <c r="A58" s="57">
        <f t="shared" si="6"/>
        <v>18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72</v>
      </c>
      <c r="G58" s="320"/>
      <c r="H58" s="303"/>
      <c r="I58" s="506" t="str">
        <f t="shared" si="3"/>
        <v/>
      </c>
      <c r="J58" s="506" t="str">
        <f t="shared" si="3"/>
        <v/>
      </c>
      <c r="K58" s="506" t="str">
        <f t="shared" si="3"/>
        <v/>
      </c>
      <c r="L58" s="365"/>
      <c r="M58" s="84"/>
      <c r="N58" s="84"/>
      <c r="O58" s="84"/>
    </row>
    <row r="59" spans="1:15" s="85" customFormat="1" ht="17.25">
      <c r="A59" s="57">
        <f t="shared" si="6"/>
        <v>19</v>
      </c>
      <c r="B59" s="219" t="str">
        <f>+'Ekamut-caxs'!B60</f>
        <v>Միջոցառումների գծով</v>
      </c>
      <c r="C59" s="266">
        <v>12.5</v>
      </c>
      <c r="D59" s="266">
        <v>25</v>
      </c>
      <c r="E59" s="266">
        <v>37.5</v>
      </c>
      <c r="F59" s="211">
        <f>+'Ekamut-caxs'!D60</f>
        <v>50</v>
      </c>
      <c r="G59" s="320"/>
      <c r="H59" s="303"/>
      <c r="I59" s="506" t="str">
        <f t="shared" si="3"/>
        <v/>
      </c>
      <c r="J59" s="506" t="str">
        <f t="shared" si="3"/>
        <v/>
      </c>
      <c r="K59" s="506" t="str">
        <f t="shared" si="3"/>
        <v/>
      </c>
      <c r="L59" s="365"/>
      <c r="M59" s="84"/>
      <c r="N59" s="84"/>
      <c r="O59" s="84"/>
    </row>
    <row r="60" spans="1:15" s="85" customFormat="1" ht="17.25" hidden="1">
      <c r="A60" s="57">
        <f t="shared" si="6"/>
        <v>20</v>
      </c>
      <c r="B60" s="219" t="str">
        <f>+'Ekamut-caxs'!B61</f>
        <v>Տպագրական ծառայությունների գծով</v>
      </c>
      <c r="C60" s="266"/>
      <c r="D60" s="266"/>
      <c r="E60" s="266"/>
      <c r="F60" s="211">
        <f>+'Ekamut-caxs'!D61</f>
        <v>0</v>
      </c>
      <c r="G60" s="320"/>
      <c r="H60" s="303"/>
      <c r="I60" s="506" t="str">
        <f t="shared" si="3"/>
        <v/>
      </c>
      <c r="J60" s="506" t="str">
        <f t="shared" si="3"/>
        <v/>
      </c>
      <c r="K60" s="506" t="str">
        <f t="shared" si="3"/>
        <v/>
      </c>
      <c r="L60" s="365"/>
      <c r="M60" s="84"/>
      <c r="N60" s="84"/>
      <c r="O60" s="84"/>
    </row>
    <row r="61" spans="1:15" s="84" customFormat="1" ht="34.5" customHeight="1">
      <c r="A61" s="57">
        <v>20</v>
      </c>
      <c r="B61" s="277" t="str">
        <f>+'Ekamut-caxs'!B62</f>
        <v>Սպասարկման և կոմունալ համավճարների գծով</v>
      </c>
      <c r="C61" s="266">
        <v>65.5</v>
      </c>
      <c r="D61" s="266">
        <v>131</v>
      </c>
      <c r="E61" s="266">
        <v>196.5</v>
      </c>
      <c r="F61" s="211">
        <f>+'Ekamut-caxs'!D62</f>
        <v>262</v>
      </c>
      <c r="G61" s="321"/>
      <c r="H61" s="262"/>
      <c r="I61" s="507"/>
      <c r="J61" s="507"/>
      <c r="K61" s="507"/>
      <c r="L61" s="365"/>
    </row>
    <row r="62" spans="1:15" s="84" customFormat="1" ht="17.25">
      <c r="A62" s="57">
        <f t="shared" si="6"/>
        <v>21</v>
      </c>
      <c r="B62" s="19" t="s">
        <v>294</v>
      </c>
      <c r="C62" s="266">
        <v>5</v>
      </c>
      <c r="D62" s="266">
        <v>10</v>
      </c>
      <c r="E62" s="266">
        <v>15</v>
      </c>
      <c r="F62" s="211">
        <f>+'Ekamut-caxs'!D63</f>
        <v>20</v>
      </c>
      <c r="G62" s="321"/>
      <c r="H62" s="262"/>
      <c r="I62" s="507" t="str">
        <f t="shared" si="3"/>
        <v/>
      </c>
      <c r="J62" s="507" t="str">
        <f t="shared" si="3"/>
        <v/>
      </c>
      <c r="K62" s="507" t="str">
        <f t="shared" si="3"/>
        <v/>
      </c>
      <c r="L62" s="365"/>
    </row>
    <row r="63" spans="1:15" s="84" customFormat="1" ht="17.25" hidden="1">
      <c r="A63" s="57">
        <f>+A62+1</f>
        <v>22</v>
      </c>
      <c r="B63" s="240" t="s">
        <v>209</v>
      </c>
      <c r="C63" s="266"/>
      <c r="D63" s="266"/>
      <c r="E63" s="266"/>
      <c r="F63" s="211">
        <f>+'Ekamut-caxs'!D64</f>
        <v>0</v>
      </c>
      <c r="G63" s="321"/>
      <c r="I63" s="507" t="str">
        <f t="shared" si="3"/>
        <v/>
      </c>
      <c r="J63" s="507" t="str">
        <f t="shared" si="3"/>
        <v/>
      </c>
      <c r="K63" s="507" t="str">
        <f t="shared" si="3"/>
        <v/>
      </c>
      <c r="L63" s="365"/>
    </row>
    <row r="64" spans="1:15" s="85" customFormat="1" ht="34.5" hidden="1">
      <c r="A64" s="57">
        <f t="shared" si="6"/>
        <v>23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20"/>
      <c r="H64" s="303"/>
      <c r="I64" s="506" t="str">
        <f t="shared" si="3"/>
        <v/>
      </c>
      <c r="J64" s="506" t="str">
        <f t="shared" si="3"/>
        <v/>
      </c>
      <c r="K64" s="506" t="str">
        <f t="shared" si="3"/>
        <v/>
      </c>
      <c r="L64" s="365"/>
      <c r="M64" s="84"/>
      <c r="N64" s="84"/>
      <c r="O64" s="84"/>
    </row>
    <row r="65" spans="1:15" hidden="1">
      <c r="A65" s="25">
        <f t="shared" ref="A65:A67" si="8">+A64+0.1</f>
        <v>23.1</v>
      </c>
      <c r="B65" s="279" t="s">
        <v>33</v>
      </c>
      <c r="C65" s="204"/>
      <c r="D65" s="204"/>
      <c r="E65" s="204"/>
      <c r="F65" s="204"/>
      <c r="G65" s="324"/>
      <c r="H65" s="264"/>
      <c r="I65" s="506" t="str">
        <f t="shared" si="3"/>
        <v/>
      </c>
      <c r="J65" s="506" t="str">
        <f t="shared" si="3"/>
        <v/>
      </c>
      <c r="K65" s="506" t="str">
        <f t="shared" si="3"/>
        <v/>
      </c>
    </row>
    <row r="66" spans="1:15" hidden="1">
      <c r="A66" s="25">
        <f t="shared" si="8"/>
        <v>23.200000000000003</v>
      </c>
      <c r="B66" s="279" t="s">
        <v>46</v>
      </c>
      <c r="C66" s="204"/>
      <c r="D66" s="204"/>
      <c r="E66" s="204"/>
      <c r="F66" s="204"/>
      <c r="G66" s="324"/>
      <c r="H66" s="264"/>
      <c r="I66" s="506" t="str">
        <f t="shared" si="3"/>
        <v/>
      </c>
      <c r="J66" s="506" t="str">
        <f t="shared" si="3"/>
        <v/>
      </c>
      <c r="K66" s="506" t="str">
        <f t="shared" si="3"/>
        <v/>
      </c>
    </row>
    <row r="67" spans="1:15" hidden="1">
      <c r="A67" s="25">
        <f t="shared" si="8"/>
        <v>23.300000000000004</v>
      </c>
      <c r="B67" s="279" t="s">
        <v>80</v>
      </c>
      <c r="C67" s="204"/>
      <c r="D67" s="204"/>
      <c r="E67" s="204"/>
      <c r="F67" s="508">
        <f>+'Ekamut-caxs'!D67</f>
        <v>0</v>
      </c>
      <c r="G67" s="324"/>
      <c r="H67" s="264"/>
      <c r="I67" s="506" t="str">
        <f t="shared" si="3"/>
        <v/>
      </c>
      <c r="J67" s="506" t="str">
        <f t="shared" si="3"/>
        <v/>
      </c>
      <c r="K67" s="506" t="str">
        <f t="shared" si="3"/>
        <v/>
      </c>
    </row>
    <row r="68" spans="1:15" s="85" customFormat="1" ht="34.5">
      <c r="A68" s="57">
        <v>22</v>
      </c>
      <c r="B68" s="212" t="s">
        <v>34</v>
      </c>
      <c r="C68" s="211">
        <f>+'Deb. ev kreditor'!F58</f>
        <v>2.5</v>
      </c>
      <c r="D68" s="211">
        <f>+'Deb. ev kreditor'!F58</f>
        <v>2.5</v>
      </c>
      <c r="E68" s="211">
        <f>+'Deb. ev kreditor'!F58</f>
        <v>2.5</v>
      </c>
      <c r="F68" s="211">
        <f>+'Deb. ev kreditor'!F58</f>
        <v>2.5</v>
      </c>
      <c r="G68" s="320"/>
      <c r="H68" s="264"/>
      <c r="I68" s="506" t="str">
        <f t="shared" si="3"/>
        <v/>
      </c>
      <c r="J68" s="506" t="str">
        <f t="shared" si="3"/>
        <v/>
      </c>
      <c r="K68" s="506" t="str">
        <f t="shared" si="3"/>
        <v/>
      </c>
      <c r="L68" s="365"/>
      <c r="M68" s="84"/>
      <c r="N68" s="84"/>
      <c r="O68" s="84"/>
    </row>
    <row r="69" spans="1:15" s="85" customFormat="1" ht="17.25" hidden="1">
      <c r="A69" s="57">
        <f t="shared" si="6"/>
        <v>23</v>
      </c>
      <c r="B69" s="280" t="s">
        <v>81</v>
      </c>
      <c r="C69" s="266"/>
      <c r="D69" s="266"/>
      <c r="E69" s="266"/>
      <c r="F69" s="210"/>
      <c r="G69" s="441"/>
      <c r="H69" s="522"/>
      <c r="I69" s="506" t="str">
        <f t="shared" si="3"/>
        <v/>
      </c>
      <c r="J69" s="506" t="str">
        <f t="shared" si="3"/>
        <v/>
      </c>
      <c r="K69" s="506" t="str">
        <f t="shared" si="3"/>
        <v/>
      </c>
      <c r="L69" s="365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3">
        <f>C71+C79</f>
        <v>0</v>
      </c>
      <c r="D70" s="213">
        <f>D71+D79</f>
        <v>1500</v>
      </c>
      <c r="E70" s="213">
        <f>E71+E79</f>
        <v>1500</v>
      </c>
      <c r="F70" s="213">
        <f>F71+F79</f>
        <v>1500</v>
      </c>
      <c r="G70" s="318"/>
      <c r="H70" s="522"/>
      <c r="I70" s="506" t="str">
        <f t="shared" si="3"/>
        <v/>
      </c>
      <c r="J70" s="506" t="str">
        <f t="shared" si="3"/>
        <v/>
      </c>
      <c r="K70" s="506" t="str">
        <f t="shared" si="3"/>
        <v/>
      </c>
      <c r="L70" s="366"/>
      <c r="M70" s="68"/>
      <c r="N70" s="68"/>
      <c r="O70" s="68"/>
    </row>
    <row r="71" spans="1:15" s="85" customFormat="1" ht="34.5">
      <c r="A71" s="444">
        <v>1</v>
      </c>
      <c r="B71" s="290" t="s">
        <v>85</v>
      </c>
      <c r="C71" s="213">
        <f t="shared" ref="C71:E71" si="9">SUM(C72:C78)</f>
        <v>0</v>
      </c>
      <c r="D71" s="213">
        <f t="shared" si="9"/>
        <v>1500</v>
      </c>
      <c r="E71" s="213">
        <f t="shared" si="9"/>
        <v>1500</v>
      </c>
      <c r="F71" s="213">
        <f>SUM(F72:F78)</f>
        <v>1500</v>
      </c>
      <c r="G71" s="320"/>
      <c r="H71" s="303"/>
      <c r="I71" s="506" t="str">
        <f t="shared" si="3"/>
        <v/>
      </c>
      <c r="J71" s="506" t="str">
        <f t="shared" si="3"/>
        <v/>
      </c>
      <c r="K71" s="506" t="str">
        <f t="shared" si="3"/>
        <v/>
      </c>
      <c r="L71" s="365"/>
      <c r="M71" s="84"/>
      <c r="N71" s="84"/>
      <c r="O71" s="84"/>
    </row>
    <row r="72" spans="1:15" s="85" customFormat="1" ht="17.25">
      <c r="A72" s="25">
        <f t="shared" ref="A72:A78" si="10">+A71+0.1</f>
        <v>1.1000000000000001</v>
      </c>
      <c r="B72" s="219" t="s">
        <v>82</v>
      </c>
      <c r="C72" s="266"/>
      <c r="D72" s="266">
        <v>500</v>
      </c>
      <c r="E72" s="266">
        <v>500</v>
      </c>
      <c r="F72" s="210">
        <v>500</v>
      </c>
      <c r="G72" s="320"/>
      <c r="H72" s="303"/>
      <c r="I72" s="506" t="str">
        <f t="shared" si="3"/>
        <v/>
      </c>
      <c r="J72" s="506" t="str">
        <f t="shared" si="3"/>
        <v/>
      </c>
      <c r="K72" s="506" t="str">
        <f t="shared" si="3"/>
        <v/>
      </c>
      <c r="L72" s="365"/>
      <c r="M72" s="84"/>
      <c r="N72" s="84"/>
      <c r="O72" s="84"/>
    </row>
    <row r="73" spans="1:15" s="85" customFormat="1" ht="34.5">
      <c r="A73" s="25">
        <f t="shared" si="10"/>
        <v>1.2000000000000002</v>
      </c>
      <c r="B73" s="219" t="s">
        <v>83</v>
      </c>
      <c r="C73" s="266"/>
      <c r="D73" s="266">
        <v>500</v>
      </c>
      <c r="E73" s="266">
        <v>500</v>
      </c>
      <c r="F73" s="210">
        <v>500</v>
      </c>
      <c r="G73" s="320"/>
      <c r="H73" s="303"/>
      <c r="I73" s="506" t="str">
        <f t="shared" si="3"/>
        <v/>
      </c>
      <c r="J73" s="506" t="str">
        <f t="shared" si="3"/>
        <v/>
      </c>
      <c r="K73" s="506" t="str">
        <f t="shared" si="3"/>
        <v/>
      </c>
      <c r="L73" s="365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9" t="s">
        <v>84</v>
      </c>
      <c r="C74" s="266"/>
      <c r="D74" s="266"/>
      <c r="E74" s="266"/>
      <c r="F74" s="210"/>
      <c r="G74" s="320"/>
      <c r="H74" s="303"/>
      <c r="I74" s="506" t="str">
        <f t="shared" si="3"/>
        <v/>
      </c>
      <c r="J74" s="506" t="str">
        <f t="shared" si="3"/>
        <v/>
      </c>
      <c r="K74" s="506" t="str">
        <f t="shared" si="3"/>
        <v/>
      </c>
      <c r="L74" s="365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9" t="s">
        <v>178</v>
      </c>
      <c r="C75" s="266"/>
      <c r="D75" s="266"/>
      <c r="E75" s="266"/>
      <c r="F75" s="210"/>
      <c r="G75" s="320"/>
      <c r="H75" s="303"/>
      <c r="I75" s="506" t="str">
        <f t="shared" si="3"/>
        <v/>
      </c>
      <c r="J75" s="506" t="str">
        <f t="shared" si="3"/>
        <v/>
      </c>
      <c r="K75" s="506" t="str">
        <f t="shared" si="3"/>
        <v/>
      </c>
      <c r="L75" s="365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9" t="s">
        <v>61</v>
      </c>
      <c r="C76" s="266"/>
      <c r="D76" s="266"/>
      <c r="E76" s="266"/>
      <c r="F76" s="210"/>
      <c r="G76" s="320"/>
      <c r="H76" s="303"/>
      <c r="I76" s="506" t="str">
        <f t="shared" si="3"/>
        <v/>
      </c>
      <c r="J76" s="506" t="str">
        <f t="shared" si="3"/>
        <v/>
      </c>
      <c r="K76" s="506" t="str">
        <f t="shared" si="3"/>
        <v/>
      </c>
      <c r="L76" s="365"/>
      <c r="M76" s="84"/>
      <c r="N76" s="84"/>
      <c r="O76" s="84"/>
    </row>
    <row r="77" spans="1:15" s="84" customFormat="1" ht="17.25">
      <c r="A77" s="25">
        <v>1.3</v>
      </c>
      <c r="B77" s="240" t="s">
        <v>62</v>
      </c>
      <c r="C77" s="266"/>
      <c r="D77" s="266">
        <v>500</v>
      </c>
      <c r="E77" s="266">
        <v>500</v>
      </c>
      <c r="F77" s="210">
        <v>500</v>
      </c>
      <c r="G77" s="321"/>
      <c r="H77" s="262"/>
      <c r="I77" s="507" t="str">
        <f t="shared" si="3"/>
        <v/>
      </c>
      <c r="J77" s="507" t="str">
        <f t="shared" si="3"/>
        <v/>
      </c>
      <c r="K77" s="507" t="str">
        <f t="shared" si="3"/>
        <v/>
      </c>
      <c r="L77" s="365"/>
    </row>
    <row r="78" spans="1:15" s="84" customFormat="1" ht="17.25" hidden="1">
      <c r="A78" s="25">
        <f t="shared" si="10"/>
        <v>1.4000000000000001</v>
      </c>
      <c r="B78" s="240"/>
      <c r="C78" s="266"/>
      <c r="D78" s="266"/>
      <c r="E78" s="266"/>
      <c r="F78" s="210"/>
      <c r="G78" s="321"/>
      <c r="H78" s="262"/>
      <c r="I78" s="507" t="str">
        <f t="shared" si="3"/>
        <v/>
      </c>
      <c r="J78" s="507" t="str">
        <f t="shared" si="3"/>
        <v/>
      </c>
      <c r="K78" s="507" t="str">
        <f t="shared" si="3"/>
        <v/>
      </c>
      <c r="L78" s="365"/>
    </row>
    <row r="79" spans="1:15" s="85" customFormat="1" ht="51.75" hidden="1">
      <c r="A79" s="444">
        <v>2</v>
      </c>
      <c r="B79" s="290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20"/>
      <c r="H79" s="303"/>
      <c r="I79" s="506" t="str">
        <f t="shared" si="3"/>
        <v/>
      </c>
      <c r="J79" s="506" t="str">
        <f t="shared" si="3"/>
        <v/>
      </c>
      <c r="K79" s="506" t="str">
        <f t="shared" si="3"/>
        <v/>
      </c>
      <c r="L79" s="365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6"/>
      <c r="D80" s="266"/>
      <c r="E80" s="266"/>
      <c r="F80" s="210"/>
      <c r="G80" s="320"/>
      <c r="H80" s="303"/>
      <c r="I80" s="506" t="str">
        <f t="shared" si="3"/>
        <v/>
      </c>
      <c r="J80" s="506" t="str">
        <f t="shared" si="3"/>
        <v/>
      </c>
      <c r="K80" s="506" t="str">
        <f t="shared" si="3"/>
        <v/>
      </c>
      <c r="L80" s="365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6"/>
      <c r="D81" s="266"/>
      <c r="E81" s="266"/>
      <c r="F81" s="210"/>
      <c r="G81" s="320"/>
      <c r="H81" s="303"/>
      <c r="I81" s="506" t="str">
        <f t="shared" si="3"/>
        <v/>
      </c>
      <c r="J81" s="506" t="str">
        <f t="shared" si="3"/>
        <v/>
      </c>
      <c r="K81" s="506" t="str">
        <f t="shared" si="3"/>
        <v/>
      </c>
      <c r="L81" s="365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6"/>
      <c r="D82" s="266"/>
      <c r="E82" s="266"/>
      <c r="F82" s="210"/>
      <c r="G82" s="320"/>
      <c r="H82" s="303"/>
      <c r="I82" s="506" t="str">
        <f t="shared" si="3"/>
        <v/>
      </c>
      <c r="J82" s="506" t="str">
        <f t="shared" si="3"/>
        <v/>
      </c>
      <c r="K82" s="506" t="str">
        <f t="shared" si="3"/>
        <v/>
      </c>
      <c r="L82" s="365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9"/>
      <c r="H83" s="263"/>
      <c r="I83" s="506" t="str">
        <f t="shared" si="3"/>
        <v/>
      </c>
      <c r="J83" s="506" t="str">
        <f t="shared" si="3"/>
        <v/>
      </c>
      <c r="K83" s="506" t="str">
        <f t="shared" si="3"/>
        <v/>
      </c>
      <c r="L83" s="366"/>
      <c r="M83" s="68"/>
      <c r="N83" s="68"/>
      <c r="O83" s="68"/>
    </row>
    <row r="84" spans="1:15" s="85" customFormat="1" ht="17.25" hidden="1">
      <c r="A84" s="57">
        <v>1</v>
      </c>
      <c r="B84" s="240" t="s">
        <v>180</v>
      </c>
      <c r="C84" s="266"/>
      <c r="D84" s="266"/>
      <c r="E84" s="266"/>
      <c r="F84" s="210"/>
      <c r="G84" s="320"/>
      <c r="H84" s="303"/>
      <c r="I84" s="506" t="str">
        <f t="shared" si="3"/>
        <v/>
      </c>
      <c r="J84" s="506" t="str">
        <f t="shared" si="3"/>
        <v/>
      </c>
      <c r="K84" s="506" t="str">
        <f t="shared" si="3"/>
        <v/>
      </c>
      <c r="L84" s="365"/>
      <c r="M84" s="84"/>
      <c r="N84" s="84"/>
      <c r="O84" s="84"/>
    </row>
    <row r="85" spans="1:15" s="85" customFormat="1" ht="17.25" hidden="1">
      <c r="A85" s="57"/>
      <c r="B85" s="240"/>
      <c r="C85" s="266"/>
      <c r="D85" s="266"/>
      <c r="E85" s="266"/>
      <c r="F85" s="210"/>
      <c r="G85" s="320"/>
      <c r="H85" s="303"/>
      <c r="I85" s="506" t="str">
        <f t="shared" si="3"/>
        <v/>
      </c>
      <c r="J85" s="506" t="str">
        <f t="shared" si="3"/>
        <v/>
      </c>
      <c r="K85" s="506" t="str">
        <f t="shared" si="3"/>
        <v/>
      </c>
      <c r="L85" s="365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506"/>
      <c r="J86" s="506"/>
      <c r="K86" s="506"/>
      <c r="L86" s="365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506"/>
      <c r="J87" s="506"/>
      <c r="K87" s="506"/>
      <c r="L87" s="365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8.8999999999978172</v>
      </c>
      <c r="D88" s="213">
        <f>D12+D13-D26</f>
        <v>4.7000000000043656</v>
      </c>
      <c r="E88" s="213">
        <f>E12+E13-E26</f>
        <v>1.2999999999883585</v>
      </c>
      <c r="F88" s="213">
        <f>F12+F13-F26</f>
        <v>521.19999999999709</v>
      </c>
      <c r="G88" s="318"/>
      <c r="H88" s="305"/>
      <c r="I88" s="506">
        <f>IF((D88-C88)&lt;0, (0),"")</f>
        <v>0</v>
      </c>
      <c r="J88" s="506">
        <f t="shared" ref="J88" si="14">IF((E88-D88)&lt;0, (0),"")</f>
        <v>0</v>
      </c>
      <c r="K88" s="506" t="str">
        <f t="shared" ref="K88" si="15">IF((F88-E88)&lt;0, (0),"")</f>
        <v/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507"/>
      <c r="J89" s="507"/>
      <c r="K89" s="507"/>
      <c r="L89" s="366"/>
      <c r="M89" s="68"/>
      <c r="N89" s="68"/>
      <c r="O89" s="68"/>
    </row>
    <row r="90" spans="1:15" s="6" customFormat="1" ht="17.25" hidden="1">
      <c r="B90" s="474" t="s">
        <v>2</v>
      </c>
      <c r="C90" s="475"/>
      <c r="D90" s="475"/>
      <c r="E90" s="520" t="str">
        <f>+'Ekamut-caxs'!D71</f>
        <v>Ա. ՊԵՏՐՈՍՅԱՆ</v>
      </c>
      <c r="F90" s="520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518" t="s">
        <v>90</v>
      </c>
      <c r="F91" s="518"/>
      <c r="G91" s="469"/>
      <c r="I91" s="265"/>
      <c r="J91" s="265"/>
      <c r="K91" s="265"/>
      <c r="L91" s="78"/>
    </row>
    <row r="92" spans="1:15" s="2" customFormat="1" ht="17.25" hidden="1">
      <c r="B92" s="476" t="s">
        <v>6</v>
      </c>
      <c r="C92" s="477"/>
      <c r="D92" s="477"/>
      <c r="E92" s="520" t="str">
        <f>+'Ekamut-caxs'!D73</f>
        <v>Ս. ՏՈՆՈՅԱՆ</v>
      </c>
      <c r="F92" s="520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518" t="s">
        <v>90</v>
      </c>
      <c r="F93" s="518"/>
      <c r="G93" s="469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70" customFormat="1" ht="110.25" customHeight="1">
      <c r="B95" s="471" t="s">
        <v>198</v>
      </c>
      <c r="C95" s="515"/>
      <c r="D95" s="515"/>
      <c r="E95" s="473" t="s">
        <v>232</v>
      </c>
      <c r="G95" s="473"/>
      <c r="H95" s="478"/>
    </row>
    <row r="96" spans="1:15" s="70" customFormat="1" ht="17.25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47" zoomScaleSheetLayoutView="100" workbookViewId="0">
      <selection activeCell="F28" sqref="F28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3" t="s">
        <v>51</v>
      </c>
      <c r="B1" s="523"/>
      <c r="C1" s="523"/>
      <c r="D1" s="523"/>
      <c r="E1" s="523"/>
      <c r="F1" s="523"/>
    </row>
    <row r="2" spans="1:18" s="20" customFormat="1" ht="20.25">
      <c r="A2" s="511" t="str">
        <f>+'Ekamut-caxs'!A7:D7</f>
        <v>«Շառլ Ազնավուրի անվան գրադարանների կենտրոնացված համակարգ» ՀՈԱԿ-ի</v>
      </c>
      <c r="B2" s="511"/>
      <c r="C2" s="511"/>
      <c r="D2" s="511"/>
      <c r="E2" s="511"/>
      <c r="F2" s="51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6" t="s">
        <v>243</v>
      </c>
      <c r="B3" s="526"/>
      <c r="C3" s="526"/>
      <c r="D3" s="526"/>
      <c r="E3" s="526"/>
      <c r="F3" s="52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82391.100000000006</v>
      </c>
      <c r="D6" s="226">
        <f>SUM(D7:D15,D18:D21)</f>
        <v>86727</v>
      </c>
      <c r="E6" s="226">
        <f t="shared" ref="E6:E63" si="0">D6-C6</f>
        <v>4335.8999999999942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51.75">
      <c r="A7" s="57">
        <f>+'Ekamut-caxs'!A11</f>
        <v>1</v>
      </c>
      <c r="B7" s="219" t="str">
        <f>+'Ekamut-caxs'!B11</f>
        <v>Սուբսիդիայից</v>
      </c>
      <c r="C7" s="216">
        <v>81237.899999999994</v>
      </c>
      <c r="D7" s="217">
        <f>+'Ekamut-caxs'!D11</f>
        <v>85568.9</v>
      </c>
      <c r="E7" s="217">
        <f>+D7-C7</f>
        <v>4331</v>
      </c>
      <c r="F7" s="218" t="s">
        <v>317</v>
      </c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1134.8</v>
      </c>
      <c r="D15" s="217">
        <f>+'Ekamut-caxs'!D19</f>
        <v>1134.8</v>
      </c>
      <c r="E15" s="217">
        <f t="shared" si="1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1134.8</v>
      </c>
      <c r="D16" s="221">
        <f>+'Ekamut-caxs'!D20</f>
        <v>1134.8</v>
      </c>
      <c r="E16" s="201">
        <f t="shared" si="1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31.5" customHeight="1">
      <c r="A18" s="57">
        <f>+'Ekamut-caxs'!A22</f>
        <v>3</v>
      </c>
      <c r="B18" s="219" t="str">
        <f>+'Ekamut-caxs'!B22</f>
        <v>Բանկի տոկոսից</v>
      </c>
      <c r="C18" s="218">
        <v>14.6</v>
      </c>
      <c r="D18" s="217">
        <f>+'Ekamut-caxs'!D22</f>
        <v>19.600000000000001</v>
      </c>
      <c r="E18" s="217">
        <f t="shared" si="1"/>
        <v>5.0000000000000018</v>
      </c>
      <c r="F18" s="218" t="s">
        <v>299</v>
      </c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4</v>
      </c>
      <c r="B19" s="219" t="s">
        <v>289</v>
      </c>
      <c r="C19" s="218">
        <v>3.8</v>
      </c>
      <c r="D19" s="217">
        <f>+'Komunal '!N20</f>
        <v>3.7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5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3">
        <f>SUM(C23,C27:C32,C36:C59,C61:C62)</f>
        <v>82680.300000000017</v>
      </c>
      <c r="D22" s="227">
        <f>SUM(D23,D27:D32,D36:D59,D61:D62)</f>
        <v>86727</v>
      </c>
      <c r="E22" s="226">
        <f t="shared" si="0"/>
        <v>4046.6999999999825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74.25" customHeight="1">
      <c r="A23" s="57">
        <f>+'Ekamut-caxs'!A29</f>
        <v>1</v>
      </c>
      <c r="B23" s="240" t="str">
        <f>+'Ekamut-caxs'!B29</f>
        <v>Աշխատավարձի գծով</v>
      </c>
      <c r="C23" s="218">
        <v>74973.399999999994</v>
      </c>
      <c r="D23" s="220">
        <f>+'Ekamut-caxs'!D29</f>
        <v>81540</v>
      </c>
      <c r="E23" s="217">
        <f t="shared" ref="E23:E62" si="2">+D23-C23</f>
        <v>6566.6000000000058</v>
      </c>
      <c r="F23" s="218" t="s">
        <v>318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8" t="str">
        <f>+'Ekamut-caxs'!B31</f>
        <v>պարգևատրման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15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973</v>
      </c>
      <c r="D27" s="220">
        <f>+'Ekamut-caxs'!D33</f>
        <v>973</v>
      </c>
      <c r="E27" s="217">
        <f t="shared" si="2"/>
        <v>0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87.75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656.1</v>
      </c>
      <c r="D28" s="220">
        <f>+'Ekamut-caxs'!D34</f>
        <v>669.9</v>
      </c>
      <c r="E28" s="217">
        <f t="shared" si="2"/>
        <v>13.799999999999955</v>
      </c>
      <c r="F28" s="218" t="s">
        <v>300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72" customHeight="1">
      <c r="A29" s="57">
        <f>+'Ekamut-caxs'!A35</f>
        <v>4</v>
      </c>
      <c r="B29" s="219" t="str">
        <f>+'Ekamut-caxs'!B35</f>
        <v>Ջրմուղ-կոյուղու գծով</v>
      </c>
      <c r="C29" s="218">
        <v>101</v>
      </c>
      <c r="D29" s="220">
        <f>+'Ekamut-caxs'!D35</f>
        <v>97.5</v>
      </c>
      <c r="E29" s="217">
        <f t="shared" si="2"/>
        <v>-3.5</v>
      </c>
      <c r="F29" s="218" t="s">
        <v>301</v>
      </c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43.2</v>
      </c>
      <c r="D30" s="220">
        <f>+'Ekamut-caxs'!D36</f>
        <v>43.2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33.75" customHeight="1">
      <c r="A31" s="57">
        <f>+'Ekamut-caxs'!A37</f>
        <v>6</v>
      </c>
      <c r="B31" s="219" t="str">
        <f>+'Ekamut-caxs'!B37</f>
        <v>Ախտաբանության գծով</v>
      </c>
      <c r="C31" s="218">
        <v>55</v>
      </c>
      <c r="D31" s="220">
        <f>+'Ekamut-caxs'!D37</f>
        <v>60</v>
      </c>
      <c r="E31" s="217">
        <f t="shared" si="2"/>
        <v>5</v>
      </c>
      <c r="F31" s="218" t="s">
        <v>298</v>
      </c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34.5" customHeight="1">
      <c r="A32" s="57">
        <f>+'Ekamut-caxs'!A38</f>
        <v>7</v>
      </c>
      <c r="B32" s="219" t="str">
        <f>+'Ekamut-caxs'!B38</f>
        <v>Կապի գծով, որից`</v>
      </c>
      <c r="C32" s="218">
        <f>+C33+C34+C35</f>
        <v>221.9</v>
      </c>
      <c r="D32" s="220">
        <f>+'Ekamut-caxs'!D38</f>
        <v>250</v>
      </c>
      <c r="E32" s="217">
        <f t="shared" si="2"/>
        <v>28.099999999999994</v>
      </c>
      <c r="F32" s="218" t="s">
        <v>302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hidden="1" customHeight="1">
      <c r="A33" s="25">
        <f>+'Ekamut-caxs'!A39</f>
        <v>7.1</v>
      </c>
      <c r="B33" s="276" t="str">
        <f>+'Ekamut-caxs'!B39</f>
        <v>բաժանորդային վճար</v>
      </c>
      <c r="C33" s="200"/>
      <c r="D33" s="221">
        <f>+'Ekamut-caxs'!D39</f>
        <v>0</v>
      </c>
      <c r="E33" s="201">
        <f t="shared" si="2"/>
        <v>0</v>
      </c>
      <c r="F33" s="202"/>
    </row>
    <row r="34" spans="1:18" ht="21" hidden="1" customHeight="1">
      <c r="A34" s="25">
        <f>+'Ekamut-caxs'!A40</f>
        <v>7.1999999999999993</v>
      </c>
      <c r="B34" s="276" t="str">
        <f>+'Ekamut-caxs'!B40</f>
        <v>րոպեավճար</v>
      </c>
      <c r="C34" s="200"/>
      <c r="D34" s="221">
        <f>+'Ekamut-caxs'!D40</f>
        <v>0</v>
      </c>
      <c r="E34" s="201">
        <f t="shared" si="2"/>
        <v>0</v>
      </c>
      <c r="F34" s="202"/>
    </row>
    <row r="35" spans="1:18" ht="21" customHeight="1">
      <c r="A35" s="25">
        <f>+'Ekamut-caxs'!A41</f>
        <v>7.1</v>
      </c>
      <c r="B35" s="276" t="str">
        <f>+'Ekamut-caxs'!B41</f>
        <v>ինտերնետ կապ</v>
      </c>
      <c r="C35" s="200">
        <v>221.9</v>
      </c>
      <c r="D35" s="221">
        <f>+'Ekamut-caxs'!D41</f>
        <v>250</v>
      </c>
      <c r="E35" s="201">
        <f t="shared" si="2"/>
        <v>28.099999999999994</v>
      </c>
      <c r="F35" s="202"/>
    </row>
    <row r="36" spans="1:18" s="55" customFormat="1" ht="21" hidden="1" customHeight="1">
      <c r="A36" s="57">
        <f>+'Ekamut-caxs'!A42</f>
        <v>8</v>
      </c>
      <c r="B36" s="219" t="str">
        <f>+'Ekamut-caxs'!B42</f>
        <v>Բանկային ծառայության գծով</v>
      </c>
      <c r="C36" s="218"/>
      <c r="D36" s="220">
        <f>+'Ekamut-caxs'!D42</f>
        <v>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87" customHeight="1">
      <c r="A37" s="57">
        <f>+'Ekamut-caxs'!A43</f>
        <v>8</v>
      </c>
      <c r="B37" s="219" t="str">
        <f>+'Ekamut-caxs'!B43</f>
        <v>Տնտեսական ապրանքների գծով</v>
      </c>
      <c r="C37" s="218">
        <v>236.6</v>
      </c>
      <c r="D37" s="220">
        <f>+'Ekamut-caxs'!D43</f>
        <v>250</v>
      </c>
      <c r="E37" s="217">
        <f t="shared" si="2"/>
        <v>13.400000000000006</v>
      </c>
      <c r="F37" s="218" t="s">
        <v>303</v>
      </c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85.5" customHeight="1">
      <c r="A38" s="57">
        <f>+'Ekamut-caxs'!A44</f>
        <v>9</v>
      </c>
      <c r="B38" s="219" t="str">
        <f>+'Ekamut-caxs'!B44</f>
        <v>Գրասենյակային ապրանքների գծով</v>
      </c>
      <c r="C38" s="218">
        <v>349.1</v>
      </c>
      <c r="D38" s="220">
        <f>+'Ekamut-caxs'!D44</f>
        <v>350</v>
      </c>
      <c r="E38" s="217">
        <f t="shared" si="2"/>
        <v>0.89999999999997726</v>
      </c>
      <c r="F38" s="218" t="s">
        <v>304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76.5" customHeight="1">
      <c r="A39" s="57">
        <f>+'Ekamut-caxs'!A45</f>
        <v>10</v>
      </c>
      <c r="B39" s="219" t="str">
        <f>+'Ekamut-caxs'!B45</f>
        <v>Փոքրարժեք կամ արագամաշ առարկաների գծով</v>
      </c>
      <c r="C39" s="218">
        <v>315.3</v>
      </c>
      <c r="D39" s="220">
        <f>+'Ekamut-caxs'!D45</f>
        <v>250</v>
      </c>
      <c r="E39" s="217">
        <f t="shared" si="2"/>
        <v>-65.300000000000011</v>
      </c>
      <c r="F39" s="218" t="s">
        <v>305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12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13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162" customHeight="1">
      <c r="A43" s="57">
        <f>+'Ekamut-caxs'!A49</f>
        <v>11</v>
      </c>
      <c r="B43" s="219" t="str">
        <f>+'Ekamut-caxs'!B49</f>
        <v>Ընթացիկ վերանորոգման գծով</v>
      </c>
      <c r="C43" s="216">
        <v>171.8</v>
      </c>
      <c r="D43" s="220">
        <f>+'Ekamut-caxs'!D49</f>
        <v>228</v>
      </c>
      <c r="E43" s="217">
        <f t="shared" si="2"/>
        <v>56.199999999999989</v>
      </c>
      <c r="F43" s="218" t="s">
        <v>306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12</v>
      </c>
      <c r="B44" s="219" t="str">
        <f>+'Ekamut-caxs'!B50</f>
        <v>Ջեռուցման համակարգի սպասարկման գծով</v>
      </c>
      <c r="C44" s="216">
        <v>121.3</v>
      </c>
      <c r="D44" s="220">
        <f>+'Ekamut-caxs'!D50</f>
        <v>121.3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14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71.25" customHeight="1">
      <c r="A47" s="57">
        <f>+'Ekamut-caxs'!A53</f>
        <v>13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105</v>
      </c>
      <c r="E47" s="217">
        <f t="shared" si="2"/>
        <v>105</v>
      </c>
      <c r="F47" s="218" t="s">
        <v>307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14</v>
      </c>
      <c r="B48" s="219" t="str">
        <f>+'Ekamut-caxs'!B54</f>
        <v>Համակարգիչների տեխնիկական սպասարկման գծով</v>
      </c>
      <c r="C48" s="218">
        <v>34.5</v>
      </c>
      <c r="D48" s="220">
        <f>+'Ekamut-caxs'!D54</f>
        <v>62.3</v>
      </c>
      <c r="E48" s="217">
        <f t="shared" si="2"/>
        <v>27.799999999999997</v>
      </c>
      <c r="F48" s="218" t="s">
        <v>308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15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95</v>
      </c>
      <c r="E49" s="217">
        <f t="shared" si="2"/>
        <v>0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16</v>
      </c>
      <c r="B50" s="219" t="str">
        <f>+'Ekamut-caxs'!B56</f>
        <v>էլ․ստորագրության գծով</v>
      </c>
      <c r="C50" s="216">
        <v>3</v>
      </c>
      <c r="D50" s="220">
        <f>+'Ekamut-caxs'!D56</f>
        <v>3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51" customHeight="1">
      <c r="A52" s="57">
        <f>+'Ekamut-caxs'!A58</f>
        <v>17</v>
      </c>
      <c r="B52" s="219" t="str">
        <f>+'Ekamut-caxs'!B58</f>
        <v>Բաժանորդագրության գծով</v>
      </c>
      <c r="C52" s="216">
        <v>81.599999999999994</v>
      </c>
      <c r="D52" s="220">
        <f>+'Ekamut-caxs'!D58</f>
        <v>90</v>
      </c>
      <c r="E52" s="217">
        <f t="shared" si="2"/>
        <v>8.4000000000000057</v>
      </c>
      <c r="F52" s="218" t="s">
        <v>309</v>
      </c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69.75" customHeight="1">
      <c r="A53" s="57">
        <f>+'Ekamut-caxs'!A59</f>
        <v>18</v>
      </c>
      <c r="B53" s="219" t="str">
        <f>+'Ekamut-caxs'!B59</f>
        <v>Վերապատրաստման գծով</v>
      </c>
      <c r="C53" s="216"/>
      <c r="D53" s="220">
        <f>+'Ekamut-caxs'!D59</f>
        <v>72</v>
      </c>
      <c r="E53" s="217">
        <f t="shared" si="2"/>
        <v>72</v>
      </c>
      <c r="F53" s="218" t="s">
        <v>310</v>
      </c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70.5" customHeight="1">
      <c r="A54" s="57">
        <f>+'Ekamut-caxs'!A60</f>
        <v>19</v>
      </c>
      <c r="B54" s="219" t="str">
        <f>+'Ekamut-caxs'!B60</f>
        <v>Միջոցառումների գծով</v>
      </c>
      <c r="C54" s="216">
        <v>45.2</v>
      </c>
      <c r="D54" s="220">
        <f>+'Ekamut-caxs'!D60</f>
        <v>50</v>
      </c>
      <c r="E54" s="217">
        <f t="shared" si="2"/>
        <v>4.7999999999999972</v>
      </c>
      <c r="F54" s="218" t="s">
        <v>311</v>
      </c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33.75" hidden="1" customHeight="1">
      <c r="A55" s="57">
        <f>+'Ekamut-caxs'!A61</f>
        <v>20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20</v>
      </c>
      <c r="B56" s="277" t="str">
        <f>+'Ekamut-caxs'!B62</f>
        <v>Սպասարկման և կոմունալ համավճարների գծով</v>
      </c>
      <c r="C56" s="216">
        <v>262</v>
      </c>
      <c r="D56" s="218">
        <f>+'Ekamut-caxs'!D62</f>
        <v>262</v>
      </c>
      <c r="E56" s="216">
        <f t="shared" si="2"/>
        <v>0</v>
      </c>
      <c r="F56" s="216"/>
      <c r="G56" s="308" t="s">
        <v>272</v>
      </c>
    </row>
    <row r="57" spans="1:18" s="54" customFormat="1" ht="48" customHeight="1">
      <c r="A57" s="57">
        <f>+'Ekamut-caxs'!A63</f>
        <v>21</v>
      </c>
      <c r="B57" s="277" t="str">
        <f>+'Ekamut-caxs'!B63</f>
        <v>Տրանսպորտային վճարի գծով</v>
      </c>
      <c r="C57" s="216">
        <v>7.2</v>
      </c>
      <c r="D57" s="218">
        <f>+'Ekamut-caxs'!D63</f>
        <v>20</v>
      </c>
      <c r="E57" s="216">
        <f t="shared" si="2"/>
        <v>12.8</v>
      </c>
      <c r="F57" s="218" t="s">
        <v>312</v>
      </c>
    </row>
    <row r="58" spans="1:18" s="54" customFormat="1" ht="21" hidden="1" customHeight="1">
      <c r="A58" s="439">
        <f>+'Ekamut-caxs'!A64</f>
        <v>22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70.5" customHeight="1">
      <c r="A59" s="57">
        <f>+'Ekamut-caxs'!A65</f>
        <v>22</v>
      </c>
      <c r="B59" s="219" t="str">
        <f>+'Ekamut-caxs'!B65</f>
        <v>Հիմնական միջոցների մաշվածության գծով, որից՝</v>
      </c>
      <c r="C59" s="216">
        <v>3924.1</v>
      </c>
      <c r="D59" s="220">
        <f>+'Ekamut-caxs'!D65</f>
        <v>1134.8</v>
      </c>
      <c r="E59" s="217">
        <f t="shared" si="2"/>
        <v>-2789.3</v>
      </c>
      <c r="F59" s="218" t="s">
        <v>313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1" customHeight="1">
      <c r="A60" s="26">
        <f>+'Ekamut-caxs'!A66</f>
        <v>22.1</v>
      </c>
      <c r="B60" s="289" t="str">
        <f>+'Ekamut-caxs'!B66</f>
        <v>պայմանով (անհատույց) ստացված</v>
      </c>
      <c r="C60" s="202">
        <v>1134.8</v>
      </c>
      <c r="D60" s="221">
        <f>+'Ekamut-caxs'!D66</f>
        <v>1134.8</v>
      </c>
      <c r="E60" s="201">
        <f t="shared" si="2"/>
        <v>0</v>
      </c>
      <c r="F60" s="202"/>
      <c r="G60" s="136"/>
    </row>
    <row r="61" spans="1:18" s="55" customFormat="1" ht="18" hidden="1" customHeight="1">
      <c r="A61" s="57">
        <f>+'Ekamut-caxs'!A67</f>
        <v>23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12.75" hidden="1" customHeight="1">
      <c r="A62" s="57">
        <f>+'Ekamut-caxs'!A68</f>
        <v>24</v>
      </c>
      <c r="B62" s="219" t="str">
        <f>+'Ekamut-caxs'!B68</f>
        <v>Այլ ծախսերի գծով</v>
      </c>
      <c r="C62" s="216">
        <v>10</v>
      </c>
      <c r="D62" s="220">
        <f>+'Ekamut-caxs'!D68</f>
        <v>0</v>
      </c>
      <c r="E62" s="217">
        <f t="shared" si="2"/>
        <v>-10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21.75" customHeight="1">
      <c r="A63" s="24"/>
      <c r="B63" s="290" t="s">
        <v>76</v>
      </c>
      <c r="C63" s="244">
        <f>C6-C22</f>
        <v>-289.20000000001164</v>
      </c>
      <c r="D63" s="226">
        <f>D6-D22</f>
        <v>0</v>
      </c>
      <c r="E63" s="226">
        <f t="shared" si="0"/>
        <v>289.20000000001164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25" t="str">
        <f>+'Ekamut-caxs'!D71</f>
        <v>Ա. ՊԵՏՐՈՍՅԱՆ</v>
      </c>
      <c r="E65" s="525"/>
      <c r="F65" s="103"/>
    </row>
    <row r="66" spans="1:6" ht="9.75" customHeight="1">
      <c r="B66" s="293"/>
      <c r="D66" s="524" t="s">
        <v>5</v>
      </c>
      <c r="E66" s="524"/>
      <c r="F66" s="238"/>
    </row>
    <row r="67" spans="1:6" ht="24.75" customHeight="1">
      <c r="B67" s="292" t="s">
        <v>6</v>
      </c>
      <c r="C67" s="22"/>
      <c r="D67" s="525" t="str">
        <f>+'Ekamut-caxs'!D73</f>
        <v>Ս. ՏՈՆՈՅԱՆ</v>
      </c>
      <c r="E67" s="525"/>
      <c r="F67" s="103"/>
    </row>
    <row r="68" spans="1:6" ht="11.25" customHeight="1">
      <c r="D68" s="524" t="s">
        <v>5</v>
      </c>
      <c r="E68" s="524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algorithmName="SHA-512" hashValue="yGACVK2uQ+5n3bm01mQs5fuo5XMBkYRd9i3ITylFWSYG55wYiRNhgHmmluOY5qVucbbpr6CSf+5/g88OxzdGHQ==" saltValue="5ucu1zOMdXFxG+CGVvSW8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F28" sqref="F28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3" t="s">
        <v>77</v>
      </c>
      <c r="B1" s="523"/>
      <c r="C1" s="523"/>
      <c r="D1" s="523"/>
      <c r="E1" s="523"/>
      <c r="F1" s="523"/>
    </row>
    <row r="2" spans="1:20" s="20" customFormat="1" ht="20.25">
      <c r="A2" s="511" t="str">
        <f>+'Ekamut-caxs'!A7:D7</f>
        <v>«Շառլ Ազնավուրի անվան գրադարանների կենտրոնացված համակարգ» ՀՈԱԿ-ի</v>
      </c>
      <c r="B2" s="511"/>
      <c r="C2" s="511"/>
      <c r="D2" s="511"/>
      <c r="E2" s="511"/>
      <c r="F2" s="511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6" t="s">
        <v>244</v>
      </c>
      <c r="B3" s="526"/>
      <c r="C3" s="526"/>
      <c r="D3" s="526"/>
      <c r="E3" s="526"/>
      <c r="F3" s="526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714.3</v>
      </c>
      <c r="D6" s="213">
        <f>+C82</f>
        <v>2023.6999999999971</v>
      </c>
      <c r="E6" s="213">
        <f>D6-C6</f>
        <v>1309.3999999999971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81252.5</v>
      </c>
      <c r="D7" s="213">
        <f>SUM(D8:D19)</f>
        <v>85588.5</v>
      </c>
      <c r="E7" s="213">
        <f>D7-C7</f>
        <v>4336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81237.899999999994</v>
      </c>
      <c r="D8" s="210">
        <f>+'Dramakan hosqer'!F14</f>
        <v>85568.9</v>
      </c>
      <c r="E8" s="210">
        <f>+D8-C8</f>
        <v>4331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2</v>
      </c>
      <c r="B17" s="275" t="str">
        <f>+'Dramakan hosqer'!B23</f>
        <v>Բանկի տոկոսից</v>
      </c>
      <c r="C17" s="210">
        <v>14.6</v>
      </c>
      <c r="D17" s="210">
        <f>+'Dramakan hosqer'!F23</f>
        <v>19.600000000000001</v>
      </c>
      <c r="E17" s="210">
        <f t="shared" si="0"/>
        <v>5.0000000000000018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3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4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79943.100000000006</v>
      </c>
      <c r="D20" s="203">
        <f>+D21+D64+D77</f>
        <v>87091</v>
      </c>
      <c r="E20" s="203">
        <f>+E21+E64+E77</f>
        <v>7147.9000000000024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78839.3</v>
      </c>
      <c r="D21" s="213">
        <f>SUM(D22,D25:D31,D35:D58,D62:D63)</f>
        <v>85591</v>
      </c>
      <c r="E21" s="213">
        <f>SUM(E22,E25:E30,E34:E58,E62:E63)</f>
        <v>6751.7000000000025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</v>
      </c>
      <c r="C22" s="210">
        <v>74905.7</v>
      </c>
      <c r="D22" s="210">
        <f>+'Dramakan hosqer'!F28</f>
        <v>81540</v>
      </c>
      <c r="E22" s="210">
        <f>+D22-C22</f>
        <v>6634.3000000000029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0" si="1">+D23-C23</f>
        <v>0</v>
      </c>
      <c r="F23" s="204"/>
    </row>
    <row r="24" spans="1:20" hidden="1">
      <c r="A24" s="25">
        <f>+'Dramakan hosqer'!A30</f>
        <v>1.2000000000000002</v>
      </c>
      <c r="B24" s="278" t="str">
        <f>+'Dramakan hosqer'!B30</f>
        <v>պարգևատրման գծով</v>
      </c>
      <c r="C24" s="204"/>
      <c r="D24" s="204">
        <f>+'Dramakan hosqer'!F30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991.9</v>
      </c>
      <c r="D26" s="210">
        <f>+'Dramakan hosqer'!F32</f>
        <v>973</v>
      </c>
      <c r="E26" s="210">
        <f t="shared" si="1"/>
        <v>-18.899999999999977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732.2</v>
      </c>
      <c r="D27" s="210">
        <f>+'Dramakan hosqer'!F33</f>
        <v>669.9</v>
      </c>
      <c r="E27" s="210">
        <f t="shared" si="1"/>
        <v>-62.300000000000068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100.6</v>
      </c>
      <c r="D28" s="210">
        <f>+'Dramakan hosqer'!F34</f>
        <v>93.8</v>
      </c>
      <c r="E28" s="210">
        <f t="shared" si="1"/>
        <v>-6.7999999999999972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43.2</v>
      </c>
      <c r="D29" s="210">
        <f>+'Dramakan hosqer'!F35</f>
        <v>43.2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9" t="str">
        <f>+'Dramakan hosqer'!B36</f>
        <v>Ախտաբանության գծով</v>
      </c>
      <c r="C30" s="210">
        <v>55</v>
      </c>
      <c r="D30" s="210">
        <f>+'Dramakan hosqer'!F36</f>
        <v>60</v>
      </c>
      <c r="E30" s="210">
        <f t="shared" si="1"/>
        <v>5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9" t="str">
        <f>+'Dramakan hosqer'!B37</f>
        <v>Կապի գծով, որից`</v>
      </c>
      <c r="C31" s="211">
        <f>+C32+C33+C34</f>
        <v>222.9</v>
      </c>
      <c r="D31" s="211">
        <f>+'Dramakan hosqer'!F37</f>
        <v>250</v>
      </c>
      <c r="E31" s="211">
        <f t="shared" si="1"/>
        <v>27.099999999999994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 hidden="1">
      <c r="A32" s="25">
        <f>+'Dramakan hosqer'!A38</f>
        <v>7.1</v>
      </c>
      <c r="B32" s="276" t="str">
        <f>+'Dramakan hosqer'!B38</f>
        <v>բաժանորդային վճար</v>
      </c>
      <c r="C32" s="204"/>
      <c r="D32" s="204">
        <f>+'Dramakan hosqer'!F38</f>
        <v>0</v>
      </c>
      <c r="E32" s="204">
        <f t="shared" si="1"/>
        <v>0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hosqer'!A39</f>
        <v>7.1999999999999993</v>
      </c>
      <c r="B33" s="276" t="str">
        <f>+'Dramakan hosqer'!B39</f>
        <v>րոպեավճար</v>
      </c>
      <c r="C33" s="204"/>
      <c r="D33" s="204">
        <f>+'Dramakan hosqer'!F39</f>
        <v>0</v>
      </c>
      <c r="E33" s="204">
        <f t="shared" si="1"/>
        <v>0</v>
      </c>
      <c r="F33" s="204"/>
      <c r="I33" s="116"/>
    </row>
    <row r="34" spans="1:20">
      <c r="A34" s="25">
        <f>+'Dramakan hosqer'!A40</f>
        <v>7.1</v>
      </c>
      <c r="B34" s="276" t="str">
        <f>+'Dramakan hosqer'!B40</f>
        <v>ինտերնետ կապ</v>
      </c>
      <c r="C34" s="204">
        <v>222.9</v>
      </c>
      <c r="D34" s="204">
        <f>+'Dramakan hosqer'!F40</f>
        <v>250</v>
      </c>
      <c r="E34" s="204">
        <f t="shared" si="1"/>
        <v>27.099999999999994</v>
      </c>
      <c r="F34" s="204"/>
      <c r="I34" s="116"/>
    </row>
    <row r="35" spans="1:20" s="55" customFormat="1" ht="17.25" hidden="1">
      <c r="A35" s="57">
        <f>+'Dramakan hosqer'!A41</f>
        <v>8</v>
      </c>
      <c r="B35" s="219" t="str">
        <f>+'Dramakan hosqer'!B41</f>
        <v>Բանկային ծառայության գծով</v>
      </c>
      <c r="C35" s="210"/>
      <c r="D35" s="210">
        <f>+'Dramakan hosqer'!F41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8</v>
      </c>
      <c r="B36" s="219" t="str">
        <f>+'Dramakan hosqer'!B42</f>
        <v>Տնտեսական ապրանքների գծով</v>
      </c>
      <c r="C36" s="210">
        <v>236.7</v>
      </c>
      <c r="D36" s="210">
        <f>+'Dramakan hosqer'!F42</f>
        <v>250</v>
      </c>
      <c r="E36" s="210">
        <f t="shared" si="1"/>
        <v>13.300000000000011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9</v>
      </c>
      <c r="B37" s="219" t="str">
        <f>+'Dramakan hosqer'!B43</f>
        <v>Գրասենյակային ապրանքների գծով</v>
      </c>
      <c r="C37" s="210">
        <v>349.1</v>
      </c>
      <c r="D37" s="210">
        <f>+'Dramakan hosqer'!F43</f>
        <v>350</v>
      </c>
      <c r="E37" s="210">
        <f t="shared" si="1"/>
        <v>0.89999999999997726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10</v>
      </c>
      <c r="B38" s="219" t="str">
        <f>+'Dramakan hosqer'!B44</f>
        <v>Փոքրարժեք կամ արագամաշ առարկաների գծով</v>
      </c>
      <c r="C38" s="210">
        <v>315.3</v>
      </c>
      <c r="D38" s="210">
        <f>+'Dramakan hosqer'!F44</f>
        <v>250</v>
      </c>
      <c r="E38" s="210">
        <f t="shared" si="1"/>
        <v>-65.300000000000011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12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13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11</v>
      </c>
      <c r="B42" s="219" t="str">
        <f>+'Dramakan hosqer'!B48</f>
        <v>Ընթացիկ վերանորոգման գծով</v>
      </c>
      <c r="C42" s="210">
        <v>171.8</v>
      </c>
      <c r="D42" s="210">
        <f>+'Dramakan hosqer'!F48</f>
        <v>228</v>
      </c>
      <c r="E42" s="210">
        <f t="shared" si="1"/>
        <v>56.199999999999989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12</v>
      </c>
      <c r="B43" s="219" t="str">
        <f>+'Dramakan hosqer'!B49</f>
        <v>Ջեռուցման համակարգի սպասարկման գծով</v>
      </c>
      <c r="C43" s="210">
        <v>121.3</v>
      </c>
      <c r="D43" s="210">
        <f>+'Dramakan hosqer'!F49</f>
        <v>121.3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13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14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13</v>
      </c>
      <c r="B46" s="219" t="str">
        <f>+'Dramakan hosqer'!B52</f>
        <v>Գնումների համակարգողի ծառայության գծով</v>
      </c>
      <c r="C46" s="210"/>
      <c r="D46" s="210">
        <f>+'Dramakan hosqer'!F52</f>
        <v>105</v>
      </c>
      <c r="E46" s="210">
        <f t="shared" si="1"/>
        <v>105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21.75" customHeight="1">
      <c r="A47" s="57">
        <f>+'Dramakan hosqer'!A53</f>
        <v>14</v>
      </c>
      <c r="B47" s="219" t="str">
        <f>+'Dramakan hosqer'!B53</f>
        <v>Համակարգիչների տեխնիկական սպասարկման գծով</v>
      </c>
      <c r="C47" s="210">
        <v>32</v>
      </c>
      <c r="D47" s="210">
        <f>+'Dramakan hosqer'!F53</f>
        <v>62.3</v>
      </c>
      <c r="E47" s="210">
        <f t="shared" si="1"/>
        <v>30.299999999999997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22.5" customHeight="1">
      <c r="A48" s="57">
        <f>+'Dramakan hosqer'!A54</f>
        <v>15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95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16</v>
      </c>
      <c r="B49" s="219" t="str">
        <f>+'Dramakan hosqer'!B55</f>
        <v>էլ․ստորագրության գծով</v>
      </c>
      <c r="C49" s="210">
        <v>3</v>
      </c>
      <c r="D49" s="210">
        <f>+'Dramakan hosqer'!F55</f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hosqer'!A57</f>
        <v>17</v>
      </c>
      <c r="B51" s="219" t="str">
        <f>+'Dramakan hosqer'!B57</f>
        <v>Բաժանորդագրության գծով</v>
      </c>
      <c r="C51" s="210">
        <v>81.599999999999994</v>
      </c>
      <c r="D51" s="210">
        <f>+'Dramakan hosqer'!F57</f>
        <v>90</v>
      </c>
      <c r="E51" s="210">
        <f t="shared" si="1"/>
        <v>8.4000000000000057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f>+'Dramakan hosqer'!A58</f>
        <v>18</v>
      </c>
      <c r="B52" s="219" t="str">
        <f>+'Dramakan hosqer'!B58</f>
        <v>Վերապատրաստման գծով</v>
      </c>
      <c r="C52" s="210"/>
      <c r="D52" s="210">
        <f>+'Dramakan hosqer'!F58</f>
        <v>72</v>
      </c>
      <c r="E52" s="210">
        <f t="shared" si="1"/>
        <v>72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19</v>
      </c>
      <c r="B53" s="219" t="str">
        <f>+'Dramakan hosqer'!B59</f>
        <v>Միջոցառումների գծով</v>
      </c>
      <c r="C53" s="210">
        <v>45.2</v>
      </c>
      <c r="D53" s="210">
        <f>+'Dramakan hosqer'!F59</f>
        <v>50</v>
      </c>
      <c r="E53" s="210">
        <f t="shared" si="1"/>
        <v>4.7999999999999972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20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hosqer'!A61</f>
        <v>20</v>
      </c>
      <c r="B55" s="277" t="str">
        <f>+'Dramakan hosqer'!B61</f>
        <v>Սպասարկման և կոմունալ համավճարների գծով</v>
      </c>
      <c r="C55" s="210">
        <v>262</v>
      </c>
      <c r="D55" s="210">
        <f>+'Dramakan hosqer'!F61</f>
        <v>262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f>+'Dramakan hosqer'!A62</f>
        <v>21</v>
      </c>
      <c r="B56" s="19" t="s">
        <v>294</v>
      </c>
      <c r="C56" s="210">
        <v>7.2</v>
      </c>
      <c r="D56" s="210">
        <f>+'Dramakan hosqer'!F62</f>
        <v>20</v>
      </c>
      <c r="E56" s="210">
        <f t="shared" si="1"/>
        <v>12.8</v>
      </c>
      <c r="F56" s="210"/>
      <c r="G56" s="268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22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23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23.1</v>
      </c>
      <c r="B59" s="284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23.200000000000003</v>
      </c>
      <c r="B60" s="284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23.300000000000004</v>
      </c>
      <c r="B61" s="284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5">
        <f>+'Dramakan hosqer'!A68</f>
        <v>22</v>
      </c>
      <c r="B62" s="446" t="str">
        <f>+'Dramakan hosqer'!B68</f>
        <v>Կրեդիտորական պարտքի մարման գծով</v>
      </c>
      <c r="C62" s="447">
        <v>57.6</v>
      </c>
      <c r="D62" s="447">
        <f>+'Dramakan hosqer'!F68</f>
        <v>2.5</v>
      </c>
      <c r="E62" s="447">
        <f t="shared" ref="E62:E63" si="3">+D62-C62</f>
        <v>-55.1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445">
        <f>+'Dramakan hosqer'!A69</f>
        <v>23</v>
      </c>
      <c r="B63" s="446" t="str">
        <f>+'Dramakan hosqer'!B69</f>
        <v>Այլ արտահոսքերի գծով</v>
      </c>
      <c r="C63" s="447">
        <v>10</v>
      </c>
      <c r="D63" s="447">
        <f>+'Dramakan hosqer'!F69</f>
        <v>0</v>
      </c>
      <c r="E63" s="447">
        <f t="shared" si="3"/>
        <v>-10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1103.8</v>
      </c>
      <c r="D64" s="213">
        <f>+D65+D73</f>
        <v>1500</v>
      </c>
      <c r="E64" s="213">
        <f t="shared" ref="E64" si="4">D64-C64</f>
        <v>396.20000000000005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8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1103.8</v>
      </c>
      <c r="D65" s="213">
        <f>SUM(D66:D72)</f>
        <v>1500</v>
      </c>
      <c r="E65" s="213">
        <f>+D65-C65</f>
        <v>396.20000000000005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56.75" customHeight="1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>
        <v>400</v>
      </c>
      <c r="D66" s="211">
        <f>+'Dramakan hosqer'!F72</f>
        <v>500</v>
      </c>
      <c r="E66" s="211">
        <f t="shared" ref="E66:E76" si="5">+D66-C66</f>
        <v>100</v>
      </c>
      <c r="F66" s="218" t="s">
        <v>315</v>
      </c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65" customHeight="1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>
        <v>203.9</v>
      </c>
      <c r="D67" s="211">
        <f>+'Dramakan hosqer'!F73</f>
        <v>500</v>
      </c>
      <c r="E67" s="211">
        <f t="shared" si="5"/>
        <v>296.10000000000002</v>
      </c>
      <c r="F67" s="218" t="s">
        <v>314</v>
      </c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4" t="str">
        <f>+'Dramakan hosqer'!B74</f>
        <v>մեքենաներ և սարքավորումներ</v>
      </c>
      <c r="C68" s="210"/>
      <c r="D68" s="211">
        <f>+'Dramakan hosqer'!F74</f>
        <v>0</v>
      </c>
      <c r="E68" s="211">
        <f t="shared" si="5"/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84" customHeight="1">
      <c r="A71" s="62">
        <f>+'Dramakan hosqer'!A77</f>
        <v>1.3</v>
      </c>
      <c r="B71" s="215" t="str">
        <f>+'Dramakan hosqer'!B77</f>
        <v>գրականություն</v>
      </c>
      <c r="C71" s="210">
        <v>499.9</v>
      </c>
      <c r="D71" s="210">
        <f>+'Dramakan hosqer'!F77</f>
        <v>500</v>
      </c>
      <c r="E71" s="210">
        <f t="shared" si="5"/>
        <v>0.10000000000002274</v>
      </c>
      <c r="F71" s="218" t="s">
        <v>316</v>
      </c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1.4000000000000001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271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50" customFormat="1" ht="34.5" hidden="1">
      <c r="A73" s="448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80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80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hosqer'!A87</f>
        <v>0</v>
      </c>
      <c r="B81" s="277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2023.6999999999971</v>
      </c>
      <c r="D82" s="213">
        <f>D6+D7-D20</f>
        <v>521.19999999999709</v>
      </c>
      <c r="E82" s="213">
        <f t="shared" si="6"/>
        <v>-1502.5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28" t="str">
        <f>+'Ekamut-caxs'!D71</f>
        <v>Ա. ՊԵՏՐՈՍՅԱՆ</v>
      </c>
      <c r="E84" s="525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27" t="s">
        <v>90</v>
      </c>
      <c r="E85" s="527"/>
      <c r="F85" s="241"/>
    </row>
    <row r="86" spans="1:20" s="17" customFormat="1" ht="17.25">
      <c r="A86" s="18"/>
      <c r="B86" s="286" t="s">
        <v>6</v>
      </c>
      <c r="C86" s="18"/>
      <c r="D86" s="525" t="str">
        <f>+'Ekamut-caxs'!D73</f>
        <v>Ս. ՏՈՆՈՅԱՆ</v>
      </c>
      <c r="E86" s="525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27" t="s">
        <v>90</v>
      </c>
      <c r="E87" s="527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algorithmName="SHA-512" hashValue="gjnwPYRve0lZi0Ar/a/BkZfUWTsWyVGgxInDVeiuEqe2VnJALgKpB8Jenuu8x7+lF5+ptqOJO85RZOOjdEB2Ww==" saltValue="jkmPmfuXfcGTAOjEV2r3r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F28" sqref="F28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5" t="s">
        <v>65</v>
      </c>
      <c r="B1" s="535"/>
      <c r="C1" s="535"/>
      <c r="D1" s="535"/>
      <c r="E1" s="535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6" t="str">
        <f>+'Ekamut-caxs'!A7:D7</f>
        <v>«Շառլ Ազնավուրի անվան գրադարանների կենտրոնացված համակարգ» ՀՈԱԿ-ի</v>
      </c>
      <c r="B2" s="537"/>
      <c r="C2" s="537"/>
      <c r="D2" s="537"/>
      <c r="E2" s="53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8" t="s">
        <v>128</v>
      </c>
      <c r="B3" s="538"/>
      <c r="C3" s="538"/>
      <c r="D3" s="538"/>
      <c r="E3" s="53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9" t="s">
        <v>231</v>
      </c>
      <c r="B4" s="539"/>
      <c r="C4" s="539"/>
      <c r="D4" s="539"/>
      <c r="E4" s="539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0" t="s">
        <v>133</v>
      </c>
      <c r="B7" s="531"/>
      <c r="C7" s="531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0" t="s">
        <v>158</v>
      </c>
      <c r="B35" s="531"/>
      <c r="C35" s="531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/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/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/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 t="s">
        <v>295</v>
      </c>
      <c r="C43" s="170" t="s">
        <v>296</v>
      </c>
      <c r="D43" s="29">
        <v>2.5</v>
      </c>
      <c r="E43" s="29" t="s">
        <v>297</v>
      </c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2.5</v>
      </c>
      <c r="E58" s="183"/>
      <c r="F58" s="259">
        <f>+D58-D54</f>
        <v>2.5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280</v>
      </c>
      <c r="C61" s="182">
        <f>+'Dramakan hosqer'!F12</f>
        <v>2023.6999999999971</v>
      </c>
      <c r="D61" s="532" t="s">
        <v>161</v>
      </c>
      <c r="E61" s="533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4" t="str">
        <f>+'Ekamut-caxs'!D71</f>
        <v>Ա. ՊԵՏՐՈՍՅԱՆ</v>
      </c>
      <c r="E63" s="53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9" t="s">
        <v>90</v>
      </c>
      <c r="E64" s="52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4" t="str">
        <f>+'Ekamut-caxs'!D73</f>
        <v>Ս. ՏՈՆՈՅԱՆ</v>
      </c>
      <c r="E65" s="53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9" t="s">
        <v>90</v>
      </c>
      <c r="E66" s="52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2" zoomScaleSheetLayoutView="100" workbookViewId="0">
      <selection activeCell="F28" sqref="F2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2" t="s">
        <v>65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6" s="20" customFormat="1" ht="20.25">
      <c r="A2" s="511" t="str">
        <f>+'Ekamut-caxs'!A7:D7</f>
        <v>«Շառլ Ազնավուրի անվան գրադարանների կենտրոնացված համակարգ» ՀՈԱԿ-ի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19"/>
      <c r="P2" s="19"/>
    </row>
    <row r="3" spans="1:16" ht="17.25">
      <c r="A3" s="538" t="s">
        <v>290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</row>
    <row r="4" spans="1:16" ht="21" customHeight="1" thickBot="1">
      <c r="N4" s="125" t="s">
        <v>0</v>
      </c>
    </row>
    <row r="5" spans="1:16" ht="21" customHeight="1">
      <c r="A5" s="543" t="s">
        <v>204</v>
      </c>
      <c r="B5" s="543" t="s">
        <v>66</v>
      </c>
      <c r="C5" s="544" t="s">
        <v>191</v>
      </c>
      <c r="D5" s="544"/>
      <c r="E5" s="544"/>
      <c r="F5" s="544"/>
      <c r="G5" s="544"/>
      <c r="H5" s="544"/>
      <c r="I5" s="544"/>
      <c r="J5" s="544"/>
      <c r="K5" s="544"/>
      <c r="L5" s="544"/>
      <c r="M5" s="544"/>
      <c r="N5" s="545" t="s">
        <v>127</v>
      </c>
    </row>
    <row r="6" spans="1:16" ht="172.5" customHeight="1">
      <c r="A6" s="543"/>
      <c r="B6" s="543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46"/>
    </row>
    <row r="7" spans="1:16" ht="31.5" customHeight="1">
      <c r="A7" s="236">
        <v>1</v>
      </c>
      <c r="B7" s="253" t="s">
        <v>174</v>
      </c>
      <c r="C7" s="479">
        <v>80229.600000000006</v>
      </c>
      <c r="D7" s="479"/>
      <c r="E7" s="479" t="str">
        <f>IF(D7&gt;1,326.6," ")</f>
        <v xml:space="preserve"> </v>
      </c>
      <c r="F7" s="479">
        <v>745.9</v>
      </c>
      <c r="G7" s="479">
        <v>414.1</v>
      </c>
      <c r="H7" s="479">
        <v>42.4</v>
      </c>
      <c r="I7" s="479"/>
      <c r="J7" s="480"/>
      <c r="K7" s="479"/>
      <c r="L7" s="479"/>
      <c r="M7" s="479"/>
      <c r="N7" s="251">
        <f>ROUND(SUM(C7:M7),1)</f>
        <v>81432</v>
      </c>
    </row>
    <row r="8" spans="1:16" ht="43.5" customHeight="1">
      <c r="A8" s="236">
        <v>2</v>
      </c>
      <c r="B8" s="299" t="s">
        <v>87</v>
      </c>
      <c r="C8" s="479">
        <v>108</v>
      </c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108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81540</v>
      </c>
    </row>
    <row r="10" spans="1:16" s="481" customFormat="1" ht="15" customHeight="1">
      <c r="B10" s="103"/>
      <c r="C10" s="482"/>
      <c r="D10" s="482"/>
      <c r="E10" s="482"/>
      <c r="F10" s="482"/>
      <c r="G10" s="483"/>
      <c r="H10" s="483"/>
      <c r="I10" s="484"/>
      <c r="J10" s="484"/>
      <c r="K10" s="484"/>
      <c r="L10" s="483"/>
      <c r="M10" s="482"/>
      <c r="N10" s="485"/>
    </row>
    <row r="11" spans="1:16" s="481" customFormat="1" ht="63.75" customHeight="1">
      <c r="B11" s="550" t="s">
        <v>287</v>
      </c>
      <c r="C11" s="550"/>
      <c r="D11" s="479">
        <v>6307.1</v>
      </c>
      <c r="E11" s="486"/>
      <c r="F11" s="486"/>
      <c r="G11" s="486"/>
      <c r="H11" s="486"/>
      <c r="I11" s="486"/>
      <c r="J11" s="486"/>
      <c r="K11" s="486"/>
      <c r="L11" s="483"/>
      <c r="M11" s="482"/>
      <c r="N11" s="485"/>
    </row>
    <row r="12" spans="1:16" s="481" customFormat="1" ht="42.75" customHeight="1">
      <c r="B12" s="510"/>
      <c r="C12" s="486">
        <f>6685.7*12</f>
        <v>80228.399999999994</v>
      </c>
      <c r="D12" s="486"/>
      <c r="E12" s="486"/>
      <c r="F12" s="486"/>
      <c r="G12" s="486"/>
      <c r="H12" s="486"/>
      <c r="I12" s="486"/>
      <c r="J12" s="486"/>
      <c r="K12" s="486"/>
      <c r="L12" s="483"/>
      <c r="M12" s="482"/>
      <c r="N12" s="485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47"/>
      <c r="M13" s="547"/>
      <c r="N13" s="223"/>
    </row>
    <row r="14" spans="1:16" s="144" customFormat="1" ht="69" customHeight="1">
      <c r="B14" s="548" t="s">
        <v>173</v>
      </c>
      <c r="C14" s="549"/>
      <c r="E14" s="548" t="s">
        <v>172</v>
      </c>
      <c r="F14" s="549"/>
      <c r="G14" s="248"/>
      <c r="H14" s="551"/>
      <c r="I14" s="551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7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1" t="str">
        <f>+'Ekamut-caxs'!D71</f>
        <v>Ա. ՊԵՏՐՈՍՅԱՆ</v>
      </c>
      <c r="H19" s="541"/>
      <c r="I19" s="541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0" t="s">
        <v>90</v>
      </c>
      <c r="H20" s="540"/>
      <c r="I20" s="540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1" t="str">
        <f>+'Ekamut-caxs'!D73</f>
        <v>Ս. ՏՈՆՈՅԱՆ</v>
      </c>
      <c r="H21" s="541"/>
      <c r="I21" s="541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0" t="s">
        <v>90</v>
      </c>
      <c r="H22" s="540"/>
      <c r="I22" s="540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F28" sqref="F28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58" t="s">
        <v>65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75" customFormat="1" ht="21.75" customHeight="1">
      <c r="A2" s="554" t="str">
        <f>+'Ekamut-caxs'!A7:E7</f>
        <v>«Շառլ Ազնավուրի անվան գրադարանների կենտրոնացված համակարգ» ՀՈԱԿ-ի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375" customFormat="1" ht="21" customHeight="1">
      <c r="A3" s="554" t="s">
        <v>91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/>
    <row r="5" spans="1:15" s="377" customFormat="1" ht="24.75" customHeight="1">
      <c r="A5" s="559" t="s">
        <v>111</v>
      </c>
      <c r="B5" s="559" t="s">
        <v>92</v>
      </c>
      <c r="C5" s="560" t="s">
        <v>93</v>
      </c>
      <c r="D5" s="560"/>
      <c r="E5" s="560"/>
      <c r="F5" s="560"/>
      <c r="G5" s="560" t="s">
        <v>94</v>
      </c>
      <c r="H5" s="560"/>
      <c r="I5" s="560"/>
      <c r="J5" s="560"/>
      <c r="K5" s="560" t="s">
        <v>118</v>
      </c>
      <c r="L5" s="560"/>
      <c r="M5" s="560"/>
      <c r="N5" s="560"/>
      <c r="O5" s="560"/>
    </row>
    <row r="6" spans="1:15" s="380" customFormat="1" ht="51" customHeight="1">
      <c r="A6" s="559"/>
      <c r="B6" s="559"/>
      <c r="C6" s="378" t="s">
        <v>263</v>
      </c>
      <c r="D6" s="378" t="s">
        <v>200</v>
      </c>
      <c r="E6" s="378" t="s">
        <v>273</v>
      </c>
      <c r="F6" s="378" t="s">
        <v>274</v>
      </c>
      <c r="G6" s="378" t="s">
        <v>229</v>
      </c>
      <c r="H6" s="378" t="s">
        <v>200</v>
      </c>
      <c r="I6" s="378" t="s">
        <v>275</v>
      </c>
      <c r="J6" s="378" t="s">
        <v>274</v>
      </c>
      <c r="K6" s="378" t="s">
        <v>263</v>
      </c>
      <c r="L6" s="378" t="s">
        <v>273</v>
      </c>
      <c r="M6" s="378" t="s">
        <v>276</v>
      </c>
      <c r="N6" s="379" t="s">
        <v>277</v>
      </c>
      <c r="O6" s="379" t="s">
        <v>278</v>
      </c>
    </row>
    <row r="7" spans="1:15" ht="19.5" customHeight="1">
      <c r="A7" s="452">
        <v>1</v>
      </c>
      <c r="B7" s="453" t="s">
        <v>95</v>
      </c>
      <c r="C7" s="454">
        <v>2370</v>
      </c>
      <c r="D7" s="382">
        <v>340569</v>
      </c>
      <c r="E7" s="383">
        <v>2370</v>
      </c>
      <c r="F7" s="455">
        <f t="shared" ref="F7:F16" si="0">+E7*143.7</f>
        <v>340569</v>
      </c>
      <c r="G7" s="454">
        <v>1770</v>
      </c>
      <c r="H7" s="382">
        <v>90159.6</v>
      </c>
      <c r="I7" s="383">
        <v>1482</v>
      </c>
      <c r="J7" s="455">
        <f>+I7*50.752</f>
        <v>75214.464000000007</v>
      </c>
      <c r="K7" s="389">
        <v>24.695</v>
      </c>
      <c r="L7" s="389">
        <v>7.9640000000000004</v>
      </c>
      <c r="M7" s="386">
        <f>+L7*200.47</f>
        <v>1596.5430800000001</v>
      </c>
      <c r="N7" s="385">
        <f>+L7*7.94904</f>
        <v>63.306154560000003</v>
      </c>
      <c r="O7" s="386">
        <f>+N7+M7</f>
        <v>1659.8492345600002</v>
      </c>
    </row>
    <row r="8" spans="1:15" ht="19.5" customHeight="1">
      <c r="A8" s="452">
        <v>2</v>
      </c>
      <c r="B8" s="453" t="s">
        <v>265</v>
      </c>
      <c r="C8" s="454">
        <v>2111</v>
      </c>
      <c r="D8" s="382">
        <v>303350.7</v>
      </c>
      <c r="E8" s="383">
        <f>+C8</f>
        <v>2111</v>
      </c>
      <c r="F8" s="455">
        <f t="shared" si="0"/>
        <v>303350.69999999995</v>
      </c>
      <c r="G8" s="454">
        <v>1500</v>
      </c>
      <c r="H8" s="382">
        <v>76620</v>
      </c>
      <c r="I8" s="383">
        <f t="shared" ref="I8:I18" si="1">+G8</f>
        <v>1500</v>
      </c>
      <c r="J8" s="455">
        <f t="shared" ref="J8:J18" si="2">+I8*53.48</f>
        <v>80220</v>
      </c>
      <c r="K8" s="389">
        <v>20</v>
      </c>
      <c r="L8" s="383">
        <f>+K8</f>
        <v>20</v>
      </c>
      <c r="M8" s="386">
        <f t="shared" ref="M8:M18" si="3">+L8*200.47</f>
        <v>4009.4</v>
      </c>
      <c r="N8" s="385">
        <f t="shared" ref="N8:N18" si="4">+L8*7.94904</f>
        <v>158.98079999999999</v>
      </c>
      <c r="O8" s="386">
        <f t="shared" ref="O8:O18" si="5">+N8+M8</f>
        <v>4168.3807999999999</v>
      </c>
    </row>
    <row r="9" spans="1:15" ht="19.5" customHeight="1">
      <c r="A9" s="452">
        <v>3</v>
      </c>
      <c r="B9" s="453" t="s">
        <v>96</v>
      </c>
      <c r="C9" s="454">
        <v>294</v>
      </c>
      <c r="D9" s="382">
        <v>42247.8</v>
      </c>
      <c r="E9" s="383">
        <f t="shared" ref="E9:E18" si="6">+C9</f>
        <v>294</v>
      </c>
      <c r="F9" s="455">
        <f t="shared" si="0"/>
        <v>42247.799999999996</v>
      </c>
      <c r="G9" s="454">
        <v>1340</v>
      </c>
      <c r="H9" s="382">
        <v>68063.199999999997</v>
      </c>
      <c r="I9" s="383">
        <f t="shared" si="1"/>
        <v>1340</v>
      </c>
      <c r="J9" s="455">
        <f t="shared" si="2"/>
        <v>71663.199999999997</v>
      </c>
      <c r="K9" s="389">
        <v>9</v>
      </c>
      <c r="L9" s="383">
        <f t="shared" ref="L9:L18" si="7">+K9</f>
        <v>9</v>
      </c>
      <c r="M9" s="386">
        <f t="shared" si="3"/>
        <v>1804.23</v>
      </c>
      <c r="N9" s="385">
        <f t="shared" si="4"/>
        <v>71.541359999999997</v>
      </c>
      <c r="O9" s="386">
        <f t="shared" si="5"/>
        <v>1875.77136</v>
      </c>
    </row>
    <row r="10" spans="1:15" ht="19.5" customHeight="1">
      <c r="A10" s="452">
        <v>4</v>
      </c>
      <c r="B10" s="453" t="s">
        <v>97</v>
      </c>
      <c r="C10" s="389"/>
      <c r="D10" s="387"/>
      <c r="E10" s="383">
        <f t="shared" si="6"/>
        <v>0</v>
      </c>
      <c r="F10" s="455">
        <f t="shared" si="0"/>
        <v>0</v>
      </c>
      <c r="G10" s="454">
        <v>1340</v>
      </c>
      <c r="H10" s="387">
        <v>68363.199999999997</v>
      </c>
      <c r="I10" s="383">
        <f t="shared" si="1"/>
        <v>1340</v>
      </c>
      <c r="J10" s="455">
        <f t="shared" si="2"/>
        <v>71663.199999999997</v>
      </c>
      <c r="K10" s="389">
        <v>34</v>
      </c>
      <c r="L10" s="383">
        <f t="shared" si="7"/>
        <v>34</v>
      </c>
      <c r="M10" s="386">
        <f t="shared" si="3"/>
        <v>6815.98</v>
      </c>
      <c r="N10" s="385">
        <f t="shared" si="4"/>
        <v>270.26736</v>
      </c>
      <c r="O10" s="386">
        <f t="shared" si="5"/>
        <v>7086.2473599999994</v>
      </c>
    </row>
    <row r="11" spans="1:15" ht="19.5" customHeight="1">
      <c r="A11" s="452">
        <v>5</v>
      </c>
      <c r="B11" s="453" t="s">
        <v>98</v>
      </c>
      <c r="C11" s="389"/>
      <c r="D11" s="387"/>
      <c r="E11" s="383">
        <f t="shared" si="6"/>
        <v>0</v>
      </c>
      <c r="F11" s="455">
        <f t="shared" si="0"/>
        <v>0</v>
      </c>
      <c r="G11" s="454">
        <v>840</v>
      </c>
      <c r="H11" s="387">
        <v>42723.199999999997</v>
      </c>
      <c r="I11" s="383">
        <f t="shared" si="1"/>
        <v>840</v>
      </c>
      <c r="J11" s="455">
        <f t="shared" si="2"/>
        <v>44923.199999999997</v>
      </c>
      <c r="K11" s="389">
        <v>74</v>
      </c>
      <c r="L11" s="383">
        <f t="shared" si="7"/>
        <v>74</v>
      </c>
      <c r="M11" s="386">
        <f t="shared" si="3"/>
        <v>14834.78</v>
      </c>
      <c r="N11" s="385">
        <f t="shared" si="4"/>
        <v>588.22896000000003</v>
      </c>
      <c r="O11" s="386">
        <f t="shared" si="5"/>
        <v>15423.008960000001</v>
      </c>
    </row>
    <row r="12" spans="1:15" ht="19.5" customHeight="1">
      <c r="A12" s="452">
        <v>6</v>
      </c>
      <c r="B12" s="453" t="s">
        <v>99</v>
      </c>
      <c r="C12" s="389"/>
      <c r="D12" s="387"/>
      <c r="E12" s="383">
        <f t="shared" si="6"/>
        <v>0</v>
      </c>
      <c r="F12" s="455">
        <f t="shared" si="0"/>
        <v>0</v>
      </c>
      <c r="G12" s="454">
        <v>640</v>
      </c>
      <c r="H12" s="387">
        <v>32827.199999999997</v>
      </c>
      <c r="I12" s="383">
        <f t="shared" si="1"/>
        <v>640</v>
      </c>
      <c r="J12" s="455">
        <f t="shared" si="2"/>
        <v>34227.199999999997</v>
      </c>
      <c r="K12" s="389">
        <v>35</v>
      </c>
      <c r="L12" s="383">
        <f t="shared" si="7"/>
        <v>35</v>
      </c>
      <c r="M12" s="386">
        <f t="shared" si="3"/>
        <v>7016.45</v>
      </c>
      <c r="N12" s="385">
        <f t="shared" si="4"/>
        <v>278.21640000000002</v>
      </c>
      <c r="O12" s="386">
        <f t="shared" si="5"/>
        <v>7294.6664000000001</v>
      </c>
    </row>
    <row r="13" spans="1:15" ht="19.5" customHeight="1">
      <c r="A13" s="452">
        <v>7</v>
      </c>
      <c r="B13" s="453" t="s">
        <v>100</v>
      </c>
      <c r="C13" s="389"/>
      <c r="D13" s="387"/>
      <c r="E13" s="383">
        <f t="shared" si="6"/>
        <v>0</v>
      </c>
      <c r="F13" s="455">
        <f t="shared" si="0"/>
        <v>0</v>
      </c>
      <c r="G13" s="454">
        <v>590</v>
      </c>
      <c r="H13" s="387">
        <v>30053.200000000001</v>
      </c>
      <c r="I13" s="383">
        <f t="shared" si="1"/>
        <v>590</v>
      </c>
      <c r="J13" s="455">
        <f t="shared" si="2"/>
        <v>31553.199999999997</v>
      </c>
      <c r="K13" s="389">
        <v>87</v>
      </c>
      <c r="L13" s="383">
        <f t="shared" si="7"/>
        <v>87</v>
      </c>
      <c r="M13" s="386">
        <f t="shared" si="3"/>
        <v>17440.89</v>
      </c>
      <c r="N13" s="385">
        <f t="shared" si="4"/>
        <v>691.56647999999996</v>
      </c>
      <c r="O13" s="386">
        <f t="shared" si="5"/>
        <v>18132.456480000001</v>
      </c>
    </row>
    <row r="14" spans="1:15" ht="19.5" customHeight="1">
      <c r="A14" s="452">
        <v>8</v>
      </c>
      <c r="B14" s="456" t="s">
        <v>101</v>
      </c>
      <c r="C14" s="389"/>
      <c r="D14" s="387"/>
      <c r="E14" s="383">
        <f t="shared" si="6"/>
        <v>0</v>
      </c>
      <c r="F14" s="455">
        <f t="shared" si="0"/>
        <v>0</v>
      </c>
      <c r="G14" s="454">
        <v>610</v>
      </c>
      <c r="H14" s="387">
        <v>31122.799999999999</v>
      </c>
      <c r="I14" s="383">
        <f t="shared" si="1"/>
        <v>610</v>
      </c>
      <c r="J14" s="455">
        <f t="shared" si="2"/>
        <v>32622.799999999999</v>
      </c>
      <c r="K14" s="389">
        <v>18</v>
      </c>
      <c r="L14" s="383">
        <f t="shared" si="7"/>
        <v>18</v>
      </c>
      <c r="M14" s="386">
        <f t="shared" si="3"/>
        <v>3608.46</v>
      </c>
      <c r="N14" s="385">
        <f t="shared" si="4"/>
        <v>143.08271999999999</v>
      </c>
      <c r="O14" s="386">
        <f t="shared" si="5"/>
        <v>3751.5427199999999</v>
      </c>
    </row>
    <row r="15" spans="1:15" ht="19.5" customHeight="1">
      <c r="A15" s="452">
        <v>9</v>
      </c>
      <c r="B15" s="456" t="s">
        <v>102</v>
      </c>
      <c r="C15" s="389"/>
      <c r="D15" s="387"/>
      <c r="E15" s="383">
        <f t="shared" si="6"/>
        <v>0</v>
      </c>
      <c r="F15" s="455">
        <f t="shared" si="0"/>
        <v>0</v>
      </c>
      <c r="G15" s="454">
        <v>560</v>
      </c>
      <c r="H15" s="387">
        <v>28348.799999999999</v>
      </c>
      <c r="I15" s="383">
        <f t="shared" si="1"/>
        <v>560</v>
      </c>
      <c r="J15" s="455">
        <f t="shared" si="2"/>
        <v>29948.799999999999</v>
      </c>
      <c r="K15" s="389">
        <v>89</v>
      </c>
      <c r="L15" s="383">
        <f t="shared" si="7"/>
        <v>89</v>
      </c>
      <c r="M15" s="386">
        <f t="shared" si="3"/>
        <v>17841.829999999998</v>
      </c>
      <c r="N15" s="385">
        <f t="shared" si="4"/>
        <v>707.46456000000001</v>
      </c>
      <c r="O15" s="386">
        <f t="shared" si="5"/>
        <v>18549.294559999998</v>
      </c>
    </row>
    <row r="16" spans="1:15" ht="19.5" customHeight="1">
      <c r="A16" s="452">
        <v>10</v>
      </c>
      <c r="B16" s="456" t="s">
        <v>103</v>
      </c>
      <c r="C16" s="389"/>
      <c r="D16" s="387"/>
      <c r="E16" s="383">
        <f t="shared" si="6"/>
        <v>0</v>
      </c>
      <c r="F16" s="455">
        <f t="shared" si="0"/>
        <v>0</v>
      </c>
      <c r="G16" s="389">
        <v>960.5</v>
      </c>
      <c r="H16" s="387">
        <v>48886.5</v>
      </c>
      <c r="I16" s="383">
        <f t="shared" si="1"/>
        <v>960.5</v>
      </c>
      <c r="J16" s="455">
        <f t="shared" si="2"/>
        <v>51367.539999999994</v>
      </c>
      <c r="K16" s="389">
        <v>28</v>
      </c>
      <c r="L16" s="383">
        <f t="shared" si="7"/>
        <v>28</v>
      </c>
      <c r="M16" s="386">
        <f t="shared" si="3"/>
        <v>5613.16</v>
      </c>
      <c r="N16" s="385">
        <f t="shared" si="4"/>
        <v>222.57312000000002</v>
      </c>
      <c r="O16" s="386">
        <f t="shared" si="5"/>
        <v>5835.7331199999999</v>
      </c>
    </row>
    <row r="17" spans="1:15" ht="19.5" customHeight="1">
      <c r="A17" s="452">
        <v>11</v>
      </c>
      <c r="B17" s="456" t="s">
        <v>104</v>
      </c>
      <c r="C17" s="457">
        <v>388</v>
      </c>
      <c r="D17" s="388">
        <v>55755.6</v>
      </c>
      <c r="E17" s="383">
        <f t="shared" si="6"/>
        <v>388</v>
      </c>
      <c r="F17" s="455">
        <f>+E17*143.7</f>
        <v>55755.6</v>
      </c>
      <c r="G17" s="457">
        <v>1279.2</v>
      </c>
      <c r="H17" s="388">
        <v>64983.6</v>
      </c>
      <c r="I17" s="383">
        <f t="shared" si="1"/>
        <v>1279.2</v>
      </c>
      <c r="J17" s="455">
        <f t="shared" si="2"/>
        <v>68411.615999999995</v>
      </c>
      <c r="K17" s="383">
        <v>35</v>
      </c>
      <c r="L17" s="383">
        <f t="shared" si="7"/>
        <v>35</v>
      </c>
      <c r="M17" s="386">
        <f t="shared" si="3"/>
        <v>7016.45</v>
      </c>
      <c r="N17" s="385">
        <f t="shared" si="4"/>
        <v>278.21640000000002</v>
      </c>
      <c r="O17" s="386">
        <f t="shared" si="5"/>
        <v>7294.6664000000001</v>
      </c>
    </row>
    <row r="18" spans="1:15" ht="19.5" customHeight="1">
      <c r="A18" s="452">
        <v>12</v>
      </c>
      <c r="B18" s="456" t="s">
        <v>105</v>
      </c>
      <c r="C18" s="457">
        <v>1608</v>
      </c>
      <c r="D18" s="388">
        <v>231069.6</v>
      </c>
      <c r="E18" s="383">
        <f t="shared" si="6"/>
        <v>1608</v>
      </c>
      <c r="F18" s="455">
        <f>+E18*143.7</f>
        <v>231069.59999999998</v>
      </c>
      <c r="G18" s="457">
        <v>1460.3</v>
      </c>
      <c r="H18" s="388">
        <v>73910.84</v>
      </c>
      <c r="I18" s="383">
        <f t="shared" si="1"/>
        <v>1460.3</v>
      </c>
      <c r="J18" s="455">
        <f t="shared" si="2"/>
        <v>78096.843999999997</v>
      </c>
      <c r="K18" s="383">
        <v>31</v>
      </c>
      <c r="L18" s="383">
        <f t="shared" si="7"/>
        <v>31</v>
      </c>
      <c r="M18" s="386">
        <f t="shared" si="3"/>
        <v>6214.57</v>
      </c>
      <c r="N18" s="385">
        <f t="shared" si="4"/>
        <v>246.42024000000001</v>
      </c>
      <c r="O18" s="386">
        <f t="shared" si="5"/>
        <v>6460.9902400000001</v>
      </c>
    </row>
    <row r="19" spans="1:15" ht="32.25" customHeight="1">
      <c r="A19" s="458"/>
      <c r="B19" s="451" t="s">
        <v>88</v>
      </c>
      <c r="C19" s="459">
        <f t="shared" ref="C19:K19" si="8">SUM(C7:C18)</f>
        <v>6771</v>
      </c>
      <c r="D19" s="416">
        <f t="shared" si="8"/>
        <v>972992.7</v>
      </c>
      <c r="E19" s="459">
        <f t="shared" si="8"/>
        <v>6771</v>
      </c>
      <c r="F19" s="416">
        <f>SUM(F7:F18)</f>
        <v>972992.7</v>
      </c>
      <c r="G19" s="459">
        <f>SUM(G7:G18)</f>
        <v>12890</v>
      </c>
      <c r="H19" s="416">
        <f>SUM(H7:H18)</f>
        <v>656062.14</v>
      </c>
      <c r="I19" s="459">
        <f>SUM(I7:I18)</f>
        <v>12602</v>
      </c>
      <c r="J19" s="416">
        <f>SUM(J7:J18)</f>
        <v>669912.06400000001</v>
      </c>
      <c r="K19" s="459">
        <f t="shared" si="8"/>
        <v>484.69499999999999</v>
      </c>
      <c r="L19" s="459">
        <f>SUM(L7:L18)</f>
        <v>467.964</v>
      </c>
      <c r="M19" s="416">
        <f>SUM(M7:M18)</f>
        <v>93812.743079999986</v>
      </c>
      <c r="N19" s="460">
        <f>SUM(N7:N18)</f>
        <v>3719.8645545599998</v>
      </c>
      <c r="O19" s="416">
        <f>SUM(O7:O18)</f>
        <v>97532.607634560001</v>
      </c>
    </row>
    <row r="20" spans="1:15" ht="21.75" customHeight="1">
      <c r="B20" s="393"/>
      <c r="C20" s="394"/>
      <c r="D20" s="395"/>
      <c r="E20" s="394"/>
      <c r="F20" s="395">
        <f>ROUND(F19/1000,1)</f>
        <v>973</v>
      </c>
      <c r="G20" s="394"/>
      <c r="H20" s="395"/>
      <c r="I20" s="394"/>
      <c r="J20" s="395">
        <f>ROUND(J19/1000,1)</f>
        <v>669.9</v>
      </c>
      <c r="K20" s="394"/>
      <c r="L20" s="394"/>
      <c r="M20" s="395">
        <f>ROUND(M19/1000,1)</f>
        <v>93.8</v>
      </c>
      <c r="N20" s="395">
        <f t="shared" ref="N20:O20" si="9">ROUND(N19/1000,1)</f>
        <v>3.7</v>
      </c>
      <c r="O20" s="395">
        <f t="shared" si="9"/>
        <v>97.5</v>
      </c>
    </row>
    <row r="21" spans="1:15" ht="33.75" customHeight="1" thickBot="1">
      <c r="B21" s="553" t="s">
        <v>266</v>
      </c>
      <c r="C21" s="553"/>
      <c r="D21" s="553"/>
      <c r="E21" s="396"/>
      <c r="F21" s="397"/>
      <c r="H21" s="396"/>
      <c r="M21" s="395"/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264</v>
      </c>
      <c r="E22" s="400" t="s">
        <v>264</v>
      </c>
      <c r="F22" s="401" t="s">
        <v>264</v>
      </c>
      <c r="G22" s="400" t="s">
        <v>123</v>
      </c>
      <c r="H22" s="400" t="s">
        <v>264</v>
      </c>
      <c r="I22" s="400" t="s">
        <v>264</v>
      </c>
      <c r="J22" s="402" t="s">
        <v>264</v>
      </c>
      <c r="K22" s="400" t="s">
        <v>123</v>
      </c>
      <c r="L22" s="400" t="s">
        <v>264</v>
      </c>
      <c r="M22" s="403" t="s">
        <v>264</v>
      </c>
      <c r="N22" s="398" t="s">
        <v>264</v>
      </c>
      <c r="O22" s="402" t="s">
        <v>264</v>
      </c>
    </row>
    <row r="23" spans="1:15" ht="23.25" customHeight="1">
      <c r="A23" s="404">
        <v>1</v>
      </c>
      <c r="B23" s="405"/>
      <c r="C23" s="388"/>
      <c r="D23" s="388" t="s">
        <v>264</v>
      </c>
      <c r="E23" s="388" t="s">
        <v>264</v>
      </c>
      <c r="F23" s="384"/>
      <c r="G23" s="406"/>
      <c r="H23" s="388" t="s">
        <v>264</v>
      </c>
      <c r="I23" s="388" t="s">
        <v>264</v>
      </c>
      <c r="J23" s="407"/>
      <c r="K23" s="406"/>
      <c r="L23" s="388" t="s">
        <v>264</v>
      </c>
      <c r="M23" s="408"/>
      <c r="N23" s="461" t="s">
        <v>264</v>
      </c>
      <c r="O23" s="462" t="s">
        <v>264</v>
      </c>
    </row>
    <row r="24" spans="1:15" ht="23.25" customHeight="1">
      <c r="A24" s="404">
        <v>2</v>
      </c>
      <c r="B24" s="405"/>
      <c r="C24" s="388"/>
      <c r="D24" s="388" t="s">
        <v>264</v>
      </c>
      <c r="E24" s="388" t="s">
        <v>264</v>
      </c>
      <c r="F24" s="384"/>
      <c r="G24" s="406"/>
      <c r="H24" s="388" t="s">
        <v>264</v>
      </c>
      <c r="I24" s="388" t="s">
        <v>264</v>
      </c>
      <c r="J24" s="407"/>
      <c r="K24" s="406"/>
      <c r="L24" s="388" t="s">
        <v>264</v>
      </c>
      <c r="M24" s="408"/>
      <c r="N24" s="461" t="s">
        <v>264</v>
      </c>
      <c r="O24" s="462" t="s">
        <v>264</v>
      </c>
    </row>
    <row r="25" spans="1:15" s="380" customFormat="1" ht="23.25" customHeight="1">
      <c r="A25" s="381">
        <v>3</v>
      </c>
      <c r="B25" s="409"/>
      <c r="C25" s="410"/>
      <c r="D25" s="410" t="s">
        <v>264</v>
      </c>
      <c r="E25" s="410" t="s">
        <v>264</v>
      </c>
      <c r="F25" s="411"/>
      <c r="G25" s="412"/>
      <c r="H25" s="410" t="s">
        <v>264</v>
      </c>
      <c r="I25" s="410" t="s">
        <v>264</v>
      </c>
      <c r="J25" s="411"/>
      <c r="K25" s="412"/>
      <c r="L25" s="410" t="s">
        <v>264</v>
      </c>
      <c r="M25" s="413"/>
      <c r="N25" s="463" t="s">
        <v>264</v>
      </c>
      <c r="O25" s="464" t="s">
        <v>264</v>
      </c>
    </row>
    <row r="26" spans="1:15" s="375" customFormat="1" ht="24" customHeight="1">
      <c r="A26" s="414"/>
      <c r="B26" s="415" t="s">
        <v>67</v>
      </c>
      <c r="C26" s="416" t="s">
        <v>264</v>
      </c>
      <c r="D26" s="416" t="s">
        <v>264</v>
      </c>
      <c r="E26" s="416" t="s">
        <v>264</v>
      </c>
      <c r="F26" s="417">
        <f>SUM(F23:F25)</f>
        <v>0</v>
      </c>
      <c r="G26" s="418" t="s">
        <v>264</v>
      </c>
      <c r="H26" s="416" t="s">
        <v>264</v>
      </c>
      <c r="I26" s="416" t="s">
        <v>264</v>
      </c>
      <c r="J26" s="417">
        <f>SUM(J23:J25)</f>
        <v>0</v>
      </c>
      <c r="K26" s="418" t="s">
        <v>264</v>
      </c>
      <c r="L26" s="416" t="s">
        <v>264</v>
      </c>
      <c r="M26" s="419">
        <f>SUM(M23:M25)</f>
        <v>0</v>
      </c>
      <c r="N26" s="414" t="s">
        <v>264</v>
      </c>
      <c r="O26" s="420" t="s">
        <v>264</v>
      </c>
    </row>
    <row r="27" spans="1:15" s="375" customFormat="1" ht="27" customHeight="1" thickBot="1">
      <c r="A27" s="421"/>
      <c r="B27" s="422" t="s">
        <v>201</v>
      </c>
      <c r="C27" s="390"/>
      <c r="D27" s="390" t="s">
        <v>264</v>
      </c>
      <c r="E27" s="390" t="s">
        <v>264</v>
      </c>
      <c r="F27" s="391">
        <f>+F20-F26</f>
        <v>973</v>
      </c>
      <c r="G27" s="423" t="s">
        <v>264</v>
      </c>
      <c r="H27" s="390" t="s">
        <v>264</v>
      </c>
      <c r="I27" s="390" t="s">
        <v>264</v>
      </c>
      <c r="J27" s="391">
        <f>J20-J26</f>
        <v>669.9</v>
      </c>
      <c r="K27" s="423" t="s">
        <v>264</v>
      </c>
      <c r="L27" s="390" t="s">
        <v>264</v>
      </c>
      <c r="M27" s="392">
        <f>M20-M26</f>
        <v>93.8</v>
      </c>
      <c r="N27" s="421" t="s">
        <v>264</v>
      </c>
      <c r="O27" s="391">
        <f>+O20-M26</f>
        <v>97.5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5.5" customHeight="1">
      <c r="B30" s="428"/>
      <c r="C30" s="554" t="s">
        <v>2</v>
      </c>
      <c r="D30" s="554"/>
      <c r="E30" s="428"/>
      <c r="F30" s="428"/>
      <c r="G30" s="555"/>
      <c r="H30" s="555"/>
      <c r="I30" s="429"/>
      <c r="J30" s="556" t="s">
        <v>293</v>
      </c>
      <c r="K30" s="556"/>
      <c r="M30" s="397"/>
    </row>
    <row r="31" spans="1:15" s="375" customFormat="1">
      <c r="C31" s="430"/>
      <c r="D31" s="430"/>
      <c r="E31" s="431"/>
      <c r="F31" s="431"/>
      <c r="G31" s="557" t="s">
        <v>89</v>
      </c>
      <c r="H31" s="557"/>
      <c r="I31" s="432"/>
      <c r="J31" s="557" t="s">
        <v>106</v>
      </c>
      <c r="K31" s="557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56"/>
      <c r="H32" s="556"/>
      <c r="I32" s="434"/>
      <c r="J32" s="556" t="s">
        <v>292</v>
      </c>
      <c r="K32" s="556"/>
    </row>
    <row r="33" spans="3:13" s="375" customFormat="1">
      <c r="C33" s="396"/>
      <c r="D33" s="396"/>
      <c r="G33" s="557" t="s">
        <v>89</v>
      </c>
      <c r="H33" s="557"/>
      <c r="I33" s="432"/>
      <c r="J33" s="557" t="s">
        <v>106</v>
      </c>
      <c r="K33" s="557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267</v>
      </c>
      <c r="I35" s="437" t="s">
        <v>109</v>
      </c>
      <c r="J35" s="438" t="s">
        <v>189</v>
      </c>
      <c r="K35" s="438"/>
      <c r="L35" s="438" t="s">
        <v>190</v>
      </c>
      <c r="M35" s="438" t="s">
        <v>245</v>
      </c>
    </row>
    <row r="36" spans="3:13" ht="16.5" customHeight="1">
      <c r="C36" s="436" t="s">
        <v>110</v>
      </c>
      <c r="D36" s="436"/>
      <c r="E36" s="436" t="s">
        <v>108</v>
      </c>
      <c r="F36" s="436" t="s">
        <v>199</v>
      </c>
      <c r="I36" s="552" t="s">
        <v>202</v>
      </c>
      <c r="J36" s="552"/>
      <c r="K36" s="438"/>
      <c r="L36" s="552" t="s">
        <v>240</v>
      </c>
      <c r="M36" s="552"/>
    </row>
    <row r="37" spans="3:13">
      <c r="C37" s="436"/>
      <c r="D37" s="436"/>
      <c r="E37" s="552" t="s">
        <v>203</v>
      </c>
      <c r="F37" s="552"/>
      <c r="I37" s="552"/>
      <c r="J37" s="552"/>
      <c r="K37" s="438"/>
      <c r="L37" s="552"/>
      <c r="M37" s="552"/>
    </row>
    <row r="38" spans="3:13">
      <c r="C38" s="436"/>
      <c r="D38" s="436"/>
      <c r="E38" s="552"/>
      <c r="F38" s="552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F28" sqref="F28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66" t="s">
        <v>65</v>
      </c>
      <c r="B1" s="566"/>
      <c r="C1" s="566"/>
      <c r="D1" s="566"/>
      <c r="E1" s="566"/>
      <c r="F1" s="566"/>
      <c r="G1" s="566"/>
      <c r="H1" s="566"/>
    </row>
    <row r="2" spans="1:17" ht="29.25" customHeight="1">
      <c r="A2" s="567" t="str">
        <f>+'Ekamut-caxs'!A7:E7</f>
        <v>«Շառլ Ազնավուրի անվան գրադարանների կենտրոնացված համակարգ» ՀՈԱԿ-ի</v>
      </c>
      <c r="B2" s="567"/>
      <c r="C2" s="567"/>
      <c r="D2" s="567"/>
      <c r="E2" s="567"/>
      <c r="F2" s="567"/>
      <c r="G2" s="567"/>
      <c r="H2" s="567"/>
    </row>
    <row r="3" spans="1:17" ht="41.25" customHeight="1">
      <c r="A3" s="567" t="s">
        <v>211</v>
      </c>
      <c r="B3" s="567"/>
      <c r="C3" s="567"/>
      <c r="D3" s="567"/>
      <c r="E3" s="567"/>
      <c r="F3" s="567"/>
      <c r="G3" s="567"/>
      <c r="H3" s="567"/>
    </row>
    <row r="5" spans="1:17" ht="14.25" thickBot="1">
      <c r="H5" s="334" t="s">
        <v>0</v>
      </c>
    </row>
    <row r="6" spans="1:17" ht="48.75" customHeight="1">
      <c r="A6" s="568" t="s">
        <v>3</v>
      </c>
      <c r="B6" s="570" t="s">
        <v>212</v>
      </c>
      <c r="C6" s="572" t="s">
        <v>213</v>
      </c>
      <c r="D6" s="574" t="s">
        <v>214</v>
      </c>
      <c r="E6" s="574" t="s">
        <v>215</v>
      </c>
      <c r="F6" s="575"/>
      <c r="G6" s="575"/>
      <c r="H6" s="561"/>
      <c r="I6" s="561" t="s">
        <v>216</v>
      </c>
    </row>
    <row r="7" spans="1:17" ht="60" customHeight="1" thickBot="1">
      <c r="A7" s="569"/>
      <c r="B7" s="571"/>
      <c r="C7" s="573"/>
      <c r="D7" s="573"/>
      <c r="E7" s="336" t="s">
        <v>88</v>
      </c>
      <c r="F7" s="337" t="s">
        <v>217</v>
      </c>
      <c r="G7" s="337" t="s">
        <v>218</v>
      </c>
      <c r="H7" s="338" t="s">
        <v>219</v>
      </c>
      <c r="I7" s="562"/>
    </row>
    <row r="8" spans="1:17" s="345" customFormat="1" ht="39.75" customHeight="1">
      <c r="A8" s="339">
        <v>1</v>
      </c>
      <c r="B8" s="340" t="s">
        <v>220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221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222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17" s="345" customFormat="1" ht="39.75" customHeight="1">
      <c r="A11" s="346"/>
      <c r="B11" s="347" t="s">
        <v>221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17" s="345" customFormat="1" ht="39.75" customHeight="1">
      <c r="A12" s="346">
        <v>3</v>
      </c>
      <c r="B12" s="347" t="s">
        <v>223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17" s="345" customFormat="1" ht="39.75" customHeight="1">
      <c r="A13" s="346"/>
      <c r="B13" s="347" t="s">
        <v>221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17" s="345" customFormat="1" ht="42" customHeight="1">
      <c r="A14" s="346">
        <v>4</v>
      </c>
      <c r="B14" s="347" t="s">
        <v>224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17" s="345" customFormat="1" ht="42" customHeight="1">
      <c r="A15" s="346"/>
      <c r="B15" s="347" t="s">
        <v>221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17" s="345" customFormat="1" ht="37.5" customHeight="1">
      <c r="A16" s="346">
        <v>5</v>
      </c>
      <c r="B16" s="347" t="s">
        <v>225</v>
      </c>
      <c r="C16" s="348">
        <v>21</v>
      </c>
      <c r="D16" s="349"/>
      <c r="E16" s="342">
        <f t="shared" si="0"/>
        <v>0</v>
      </c>
      <c r="F16" s="350"/>
      <c r="G16" s="350"/>
      <c r="H16" s="350"/>
      <c r="I16" s="351">
        <f t="shared" si="1"/>
        <v>0</v>
      </c>
    </row>
    <row r="17" spans="1:17" s="345" customFormat="1" ht="37.5" customHeight="1">
      <c r="A17" s="346">
        <v>6</v>
      </c>
      <c r="B17" s="347" t="s">
        <v>226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17" s="345" customFormat="1" ht="37.5" customHeight="1">
      <c r="A18" s="352">
        <v>7</v>
      </c>
      <c r="B18" s="353" t="s">
        <v>227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17" s="345" customFormat="1" ht="44.25" customHeight="1" thickBot="1">
      <c r="A19" s="356"/>
      <c r="B19" s="357" t="s">
        <v>67</v>
      </c>
      <c r="C19" s="358"/>
      <c r="D19" s="358"/>
      <c r="E19" s="349">
        <f>SUM(E8:E18)</f>
        <v>0</v>
      </c>
      <c r="F19" s="359">
        <f>SUM(F8:F18)</f>
        <v>0</v>
      </c>
      <c r="G19" s="359">
        <f t="shared" ref="G19:H19" si="2">SUM(G8:G18)</f>
        <v>0</v>
      </c>
      <c r="H19" s="359">
        <f t="shared" si="2"/>
        <v>0</v>
      </c>
      <c r="I19" s="351">
        <f>SUM(I8:I18)</f>
        <v>0</v>
      </c>
    </row>
    <row r="20" spans="1:17" ht="20.25" customHeight="1">
      <c r="B20" s="334" t="s">
        <v>228</v>
      </c>
      <c r="I20" s="334">
        <f>+I19*12+750*12</f>
        <v>9000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361"/>
      <c r="F24" s="362"/>
      <c r="G24" s="362"/>
      <c r="H24" s="362"/>
    </row>
    <row r="25" spans="1:17" ht="11.25" customHeight="1">
      <c r="B25" s="363" t="s">
        <v>4</v>
      </c>
      <c r="E25" s="563" t="s">
        <v>5</v>
      </c>
      <c r="F25" s="563"/>
      <c r="G25" s="563"/>
      <c r="H25" s="563"/>
    </row>
    <row r="26" spans="1:17" ht="24" customHeight="1">
      <c r="B26" s="345" t="s">
        <v>6</v>
      </c>
      <c r="E26" s="564"/>
      <c r="F26" s="564"/>
      <c r="G26" s="564"/>
      <c r="H26" s="564"/>
    </row>
    <row r="27" spans="1:17" ht="16.5" customHeight="1">
      <c r="B27" s="335" t="s">
        <v>176</v>
      </c>
      <c r="E27" s="565" t="s">
        <v>5</v>
      </c>
      <c r="F27" s="565"/>
      <c r="G27" s="565"/>
      <c r="H27" s="565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582" t="s">
        <v>281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4"/>
    </row>
    <row r="2" spans="1:28" ht="30" customHeight="1">
      <c r="A2" s="585"/>
      <c r="B2" s="586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587"/>
      <c r="Q2" s="587"/>
      <c r="R2" s="587"/>
      <c r="S2" s="587"/>
      <c r="T2" s="587"/>
      <c r="U2" s="587"/>
      <c r="V2" s="587"/>
      <c r="W2" s="587"/>
      <c r="X2" s="587"/>
      <c r="Y2" s="587"/>
      <c r="Z2" s="587"/>
      <c r="AA2" s="587"/>
      <c r="AB2" s="588"/>
    </row>
    <row r="3" spans="1:28" ht="14.25" customHeight="1">
      <c r="A3" s="369"/>
      <c r="B3" s="370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  <c r="S3" s="494"/>
      <c r="T3" s="494"/>
      <c r="U3" s="494"/>
      <c r="V3" s="494"/>
      <c r="W3" s="494"/>
      <c r="X3" s="494"/>
      <c r="Y3" s="494"/>
      <c r="Z3" s="494"/>
      <c r="AA3" s="494"/>
      <c r="AB3" s="495" t="s">
        <v>0</v>
      </c>
    </row>
    <row r="4" spans="1:28" ht="30" customHeight="1" thickBot="1">
      <c r="A4" s="369"/>
      <c r="B4" s="370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494"/>
      <c r="S4" s="494"/>
      <c r="T4" s="494"/>
      <c r="U4" s="494"/>
      <c r="V4" s="494"/>
      <c r="W4" s="494"/>
      <c r="X4" s="494"/>
      <c r="Y4" s="494"/>
      <c r="Z4" s="494"/>
      <c r="AA4" s="494"/>
      <c r="AB4" s="494"/>
    </row>
    <row r="5" spans="1:28" s="373" customFormat="1" ht="108" customHeight="1">
      <c r="A5" s="371"/>
      <c r="B5" s="491"/>
      <c r="C5" s="598" t="s">
        <v>3</v>
      </c>
      <c r="D5" s="596" t="s">
        <v>122</v>
      </c>
      <c r="E5" s="496" t="s">
        <v>246</v>
      </c>
      <c r="F5" s="497" t="s">
        <v>247</v>
      </c>
      <c r="G5" s="497" t="s">
        <v>248</v>
      </c>
      <c r="H5" s="497" t="s">
        <v>249</v>
      </c>
      <c r="I5" s="497" t="s">
        <v>250</v>
      </c>
      <c r="J5" s="497" t="s">
        <v>251</v>
      </c>
      <c r="K5" s="498" t="s">
        <v>283</v>
      </c>
      <c r="L5" s="496" t="s">
        <v>252</v>
      </c>
      <c r="M5" s="498" t="s">
        <v>253</v>
      </c>
      <c r="N5" s="496" t="s">
        <v>223</v>
      </c>
      <c r="O5" s="498" t="s">
        <v>253</v>
      </c>
      <c r="P5" s="496" t="s">
        <v>254</v>
      </c>
      <c r="Q5" s="498" t="s">
        <v>282</v>
      </c>
      <c r="R5" s="496" t="s">
        <v>255</v>
      </c>
      <c r="S5" s="498" t="s">
        <v>256</v>
      </c>
      <c r="T5" s="496" t="s">
        <v>257</v>
      </c>
      <c r="U5" s="498" t="s">
        <v>284</v>
      </c>
      <c r="V5" s="496" t="s">
        <v>258</v>
      </c>
      <c r="W5" s="498" t="s">
        <v>285</v>
      </c>
      <c r="X5" s="496" t="s">
        <v>259</v>
      </c>
      <c r="Y5" s="498" t="s">
        <v>286</v>
      </c>
      <c r="Z5" s="580" t="s">
        <v>288</v>
      </c>
      <c r="AA5" s="578" t="s">
        <v>260</v>
      </c>
      <c r="AB5" s="576" t="s">
        <v>261</v>
      </c>
    </row>
    <row r="6" spans="1:28" s="499" customFormat="1" ht="23.25" customHeight="1">
      <c r="A6" s="372"/>
      <c r="B6" s="492"/>
      <c r="C6" s="599"/>
      <c r="D6" s="597"/>
      <c r="E6" s="593">
        <v>28.3</v>
      </c>
      <c r="F6" s="594"/>
      <c r="G6" s="594"/>
      <c r="H6" s="594"/>
      <c r="I6" s="594"/>
      <c r="J6" s="594"/>
      <c r="K6" s="595"/>
      <c r="L6" s="591">
        <v>24.3</v>
      </c>
      <c r="M6" s="592"/>
      <c r="N6" s="591">
        <v>21.8</v>
      </c>
      <c r="O6" s="592"/>
      <c r="P6" s="591">
        <v>32.5</v>
      </c>
      <c r="Q6" s="592"/>
      <c r="R6" s="591">
        <v>27.2</v>
      </c>
      <c r="S6" s="592"/>
      <c r="T6" s="589">
        <v>21</v>
      </c>
      <c r="U6" s="590"/>
      <c r="V6" s="589">
        <v>13</v>
      </c>
      <c r="W6" s="590"/>
      <c r="X6" s="591">
        <v>12.2</v>
      </c>
      <c r="Y6" s="592"/>
      <c r="Z6" s="581"/>
      <c r="AA6" s="579"/>
      <c r="AB6" s="577"/>
    </row>
    <row r="7" spans="1:28" s="373" customFormat="1" ht="97.5" customHeight="1" thickBot="1">
      <c r="A7" s="371">
        <v>198</v>
      </c>
      <c r="B7" s="491">
        <v>1</v>
      </c>
      <c r="C7" s="493">
        <v>1</v>
      </c>
      <c r="D7" s="500" t="s">
        <v>262</v>
      </c>
      <c r="E7" s="487"/>
      <c r="F7" s="488"/>
      <c r="G7" s="489"/>
      <c r="H7" s="490"/>
      <c r="I7" s="489"/>
      <c r="J7" s="502">
        <f>+E7+F7+G7+H7+I7</f>
        <v>0</v>
      </c>
      <c r="K7" s="503">
        <f>+J7*E6</f>
        <v>0</v>
      </c>
      <c r="L7" s="501"/>
      <c r="M7" s="503">
        <f>+L7*L6</f>
        <v>0</v>
      </c>
      <c r="N7" s="501"/>
      <c r="O7" s="503">
        <f>+N7*N6</f>
        <v>0</v>
      </c>
      <c r="P7" s="501"/>
      <c r="Q7" s="503">
        <f>+P7*P6</f>
        <v>0</v>
      </c>
      <c r="R7" s="493"/>
      <c r="S7" s="503">
        <f>+R7*R6</f>
        <v>0</v>
      </c>
      <c r="T7" s="493"/>
      <c r="U7" s="503">
        <f>+T7*T6</f>
        <v>0</v>
      </c>
      <c r="V7" s="493"/>
      <c r="W7" s="503">
        <f>+V7*V6</f>
        <v>0</v>
      </c>
      <c r="X7" s="493"/>
      <c r="Y7" s="503">
        <f>+X7*X6</f>
        <v>0</v>
      </c>
      <c r="Z7" s="493">
        <f>+J7+L7+N7+P7+R7+T7+V7+X7</f>
        <v>0</v>
      </c>
      <c r="AA7" s="503">
        <f>+K7+M7+O7+Q7+S7+U7+W7+Y7</f>
        <v>0</v>
      </c>
      <c r="AB7" s="50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https://mul2.yerevan.am/tasks/1419355/oneclick/sharl aznavur.xlsx?token=bf2935e3f664ec29d57d2e83bca268c1</cp:keywords>
  <cp:lastModifiedBy>Lusine Petrosyan</cp:lastModifiedBy>
  <cp:lastPrinted>2024-04-03T11:04:05Z</cp:lastPrinted>
  <dcterms:created xsi:type="dcterms:W3CDTF">1996-10-14T23:33:28Z</dcterms:created>
  <dcterms:modified xsi:type="dcterms:W3CDTF">2024-04-05T09:00:45Z</dcterms:modified>
</cp:coreProperties>
</file>